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neal.haddaway\Dropbox\Neals EviEM folder\SOC SR4\Systematic Reviews\Tillage\Update\Data extraction\"/>
    </mc:Choice>
  </mc:AlternateContent>
  <bookViews>
    <workbookView xWindow="-180" yWindow="3180" windowWidth="20670" windowHeight="4575" tabRatio="500"/>
  </bookViews>
  <sheets>
    <sheet name="Sheet1" sheetId="1" r:id="rId1"/>
  </sheets>
  <calcPr calcId="15251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P28" i="1" l="1"/>
  <c r="R28" i="1"/>
  <c r="R27" i="1"/>
  <c r="Q28" i="1"/>
  <c r="Q27" i="1"/>
  <c r="P27" i="1"/>
  <c r="S25" i="1"/>
  <c r="R25" i="1"/>
  <c r="R24" i="1"/>
  <c r="Q25" i="1"/>
  <c r="Q24" i="1"/>
  <c r="P25" i="1"/>
  <c r="P24" i="1"/>
  <c r="R7" i="1"/>
  <c r="Q7" i="1"/>
  <c r="AI90" i="1"/>
  <c r="AE90" i="1"/>
  <c r="AA90" i="1"/>
  <c r="AC90" i="1"/>
  <c r="AG90" i="1"/>
  <c r="AK90" i="1"/>
  <c r="AK88" i="1"/>
  <c r="AG88" i="1"/>
  <c r="AC88" i="1"/>
  <c r="AK89" i="1"/>
  <c r="AK87" i="1"/>
  <c r="AK86" i="1"/>
  <c r="AK85" i="1"/>
  <c r="AK84" i="1"/>
  <c r="AK83" i="1"/>
  <c r="AG89" i="1"/>
  <c r="AG87" i="1"/>
  <c r="AG86" i="1"/>
  <c r="AG85" i="1"/>
  <c r="AG84" i="1"/>
  <c r="AG83" i="1"/>
  <c r="AC89" i="1"/>
  <c r="AC87" i="1"/>
  <c r="AC86" i="1"/>
  <c r="AC85" i="1"/>
  <c r="AC84" i="1"/>
  <c r="AC83" i="1"/>
  <c r="AC31" i="1"/>
  <c r="AI88" i="1"/>
  <c r="AE88" i="1"/>
  <c r="AA88" i="1"/>
  <c r="P7" i="1"/>
  <c r="U28" i="1"/>
  <c r="T28" i="1"/>
  <c r="S28" i="1"/>
  <c r="U27" i="1"/>
  <c r="T27" i="1"/>
  <c r="S27" i="1"/>
  <c r="U25" i="1"/>
  <c r="T25" i="1"/>
  <c r="U24" i="1"/>
  <c r="T24" i="1"/>
  <c r="S24" i="1"/>
  <c r="U16" i="1"/>
  <c r="T16" i="1"/>
  <c r="S16" i="1"/>
  <c r="U15" i="1"/>
  <c r="T15" i="1"/>
  <c r="S15" i="1"/>
  <c r="S14" i="1"/>
  <c r="U11" i="1"/>
  <c r="T11" i="1"/>
  <c r="S11" i="1"/>
  <c r="U7" i="1"/>
  <c r="T7" i="1"/>
  <c r="S7" i="1"/>
  <c r="R16" i="1"/>
  <c r="Q16" i="1"/>
  <c r="P16" i="1"/>
  <c r="R12" i="1"/>
  <c r="Q12" i="1"/>
  <c r="P12" i="1"/>
  <c r="R8" i="1"/>
  <c r="Q8" i="1"/>
  <c r="P8" i="1"/>
  <c r="U12" i="1"/>
  <c r="T12" i="1"/>
  <c r="S12" i="1"/>
  <c r="U8" i="1"/>
  <c r="T8" i="1"/>
  <c r="S8" i="1"/>
  <c r="AK31" i="1"/>
  <c r="AK30" i="1"/>
  <c r="AK29" i="1"/>
  <c r="AK28" i="1"/>
  <c r="AK27" i="1"/>
  <c r="AK26" i="1"/>
  <c r="AG31" i="1"/>
  <c r="AG30" i="1"/>
  <c r="AG29" i="1"/>
  <c r="AG28" i="1"/>
  <c r="AG27" i="1"/>
  <c r="AG26" i="1"/>
  <c r="AC30" i="1"/>
  <c r="AC29" i="1"/>
  <c r="AC28" i="1"/>
  <c r="AC27" i="1"/>
  <c r="AC26" i="1"/>
  <c r="R15" i="1"/>
  <c r="Q15" i="1"/>
  <c r="P15" i="1"/>
  <c r="R11" i="1"/>
  <c r="Q11" i="1"/>
  <c r="P11" i="1"/>
  <c r="T14" i="1"/>
  <c r="R14" i="1"/>
  <c r="Q14" i="1"/>
  <c r="P14" i="1"/>
  <c r="U14" i="1"/>
</calcChain>
</file>

<file path=xl/sharedStrings.xml><?xml version="1.0" encoding="utf-8"?>
<sst xmlns="http://schemas.openxmlformats.org/spreadsheetml/2006/main" count="259" uniqueCount="177">
  <si>
    <t>Eppi ID</t>
  </si>
  <si>
    <t>TITLE</t>
  </si>
  <si>
    <t>AUTHOR</t>
  </si>
  <si>
    <t>JOURNAL</t>
  </si>
  <si>
    <t>YEAR</t>
  </si>
  <si>
    <t>VOLUME</t>
  </si>
  <si>
    <t>PAGE START-PAGE END</t>
  </si>
  <si>
    <t>AUTHOR E-MAIL</t>
  </si>
  <si>
    <t>STUDY COUNTRY</t>
  </si>
  <si>
    <t>LOCATION SITE/NAME</t>
  </si>
  <si>
    <t>LATITUDE</t>
  </si>
  <si>
    <t>LONGITUDE</t>
  </si>
  <si>
    <t>KÖPPEN CLIMATE ZONE</t>
  </si>
  <si>
    <t>INTERVENTION (crop rotation / fertiliser / amendments / catch crop / tillage / multiple / farming system)</t>
  </si>
  <si>
    <t>NUMBER OF TREATMENTS</t>
  </si>
  <si>
    <t>WHICH TREATMENTS</t>
  </si>
  <si>
    <t>DATA LOCATION</t>
  </si>
  <si>
    <t>BULK DENSITY (measured / calculated / not present)</t>
  </si>
  <si>
    <t>VARIANCE PRESENTED</t>
  </si>
  <si>
    <t>Variability Measure</t>
  </si>
  <si>
    <t>CRITICAL APPRAISAL, PRELIMINARY COMMENT</t>
  </si>
  <si>
    <t>tillage</t>
  </si>
  <si>
    <t>no-till (NT) / shallow tillage (ST) / full inversion tillage (FIT)</t>
  </si>
  <si>
    <t>Table 3 / Table 4</t>
  </si>
  <si>
    <t>measured, not reported</t>
  </si>
  <si>
    <t>95% CI</t>
  </si>
  <si>
    <t>Seems OK</t>
  </si>
  <si>
    <t>2016UPDT015</t>
  </si>
  <si>
    <t>Long-term effect of contrasted tillage and crop management on soilcarbon dynamics during 41 years</t>
  </si>
  <si>
    <t>Dimassia B;, Bruno Marya,∗, Richard Wyllemanc, Jérôme Labreucheb,Daniel Coutureb, Franc¸ ois Pirauxb, Jean-Pierre Cohan</t>
  </si>
  <si>
    <t>Agriculture, Ecosystems and Environment</t>
  </si>
  <si>
    <t>134-146</t>
  </si>
  <si>
    <t>bruno.mary@laon.inra.fr</t>
  </si>
  <si>
    <t>France</t>
  </si>
  <si>
    <t>Arvalis-Institut du Végétal at Boigneville</t>
  </si>
  <si>
    <t>Cfb</t>
  </si>
  <si>
    <t>30.8–56.4</t>
  </si>
  <si>
    <t>30.5–55.9</t>
  </si>
  <si>
    <t>31.8–57.2</t>
  </si>
  <si>
    <t>L6</t>
  </si>
  <si>
    <t>27.1–30.8</t>
  </si>
  <si>
    <t>26.9–30.5</t>
  </si>
  <si>
    <t>28.1–31.8</t>
  </si>
  <si>
    <t>L5</t>
  </si>
  <si>
    <t>15.8–27.1</t>
  </si>
  <si>
    <t>15.9–26.9</t>
  </si>
  <si>
    <t>16.4–28.1</t>
  </si>
  <si>
    <t>L4</t>
  </si>
  <si>
    <t>10.7–15.8</t>
  </si>
  <si>
    <t>10.9–15.9</t>
  </si>
  <si>
    <t>10.9–16.4</t>
  </si>
  <si>
    <t>L3</t>
  </si>
  <si>
    <t>5.2–10.7</t>
  </si>
  <si>
    <t>5.5–10.9</t>
  </si>
  <si>
    <t>5.2–10.9</t>
  </si>
  <si>
    <t>L2</t>
  </si>
  <si>
    <t>0.0–5.2</t>
  </si>
  <si>
    <t>0.0–5.5</t>
  </si>
  <si>
    <t>L1</t>
  </si>
  <si>
    <t>27.7–31.5</t>
  </si>
  <si>
    <t>27.1–30.7</t>
  </si>
  <si>
    <t>16.4–27.7</t>
  </si>
  <si>
    <t>16.0–27.1</t>
  </si>
  <si>
    <t>11.3–16.4</t>
  </si>
  <si>
    <t>10.9–16.0</t>
  </si>
  <si>
    <t>10.8–16.0</t>
  </si>
  <si>
    <t>5.8–11.3</t>
  </si>
  <si>
    <t>5.6–10.9</t>
  </si>
  <si>
    <t>5.4–10.8</t>
  </si>
  <si>
    <t>0.0–5.8</t>
  </si>
  <si>
    <t>0.0–5.6</t>
  </si>
  <si>
    <t>0.0–5.4</t>
  </si>
  <si>
    <t>26.7–30.5</t>
  </si>
  <si>
    <t>26.8–30.6</t>
  </si>
  <si>
    <t>28.8–32.5</t>
  </si>
  <si>
    <t>15.5–26.7</t>
  </si>
  <si>
    <t>15.5–26.8</t>
  </si>
  <si>
    <t>16.6–28.8</t>
  </si>
  <si>
    <t>10.4–15.5</t>
  </si>
  <si>
    <t>10.9–16.6</t>
  </si>
  <si>
    <t>5.3–10.4</t>
  </si>
  <si>
    <t>5.1–10.4</t>
  </si>
  <si>
    <t>5.1–10.9</t>
  </si>
  <si>
    <t>0.0–5.3</t>
  </si>
  <si>
    <t>0.0–5.1</t>
  </si>
  <si>
    <t>25.7–27.9</t>
  </si>
  <si>
    <t>26.2–30.0</t>
  </si>
  <si>
    <t>28.5–32.2</t>
  </si>
  <si>
    <t>15.0–25.7</t>
  </si>
  <si>
    <t>15.1–26.2</t>
  </si>
  <si>
    <t>16.4–28.5</t>
  </si>
  <si>
    <t>10.1–15.0</t>
  </si>
  <si>
    <t>10.2–15.1</t>
  </si>
  <si>
    <t>10.7–16.4</t>
  </si>
  <si>
    <t>5.1–10.1</t>
  </si>
  <si>
    <t>5.0–10.2</t>
  </si>
  <si>
    <t>5.1–10.7</t>
  </si>
  <si>
    <t>0.0–5.0</t>
  </si>
  <si>
    <t>27.9–31.7</t>
  </si>
  <si>
    <t>28.0–31.7</t>
  </si>
  <si>
    <t>15.9–27.9</t>
  </si>
  <si>
    <t>16.1–28.1</t>
  </si>
  <si>
    <t>16.0–28.0</t>
  </si>
  <si>
    <t>10.6–15.9</t>
  </si>
  <si>
    <t>10.8–16.1</t>
  </si>
  <si>
    <t>10.7–16.0</t>
  </si>
  <si>
    <t>5.2–10.6</t>
  </si>
  <si>
    <t>5.2–10.8</t>
  </si>
  <si>
    <t>CI</t>
  </si>
  <si>
    <t>SOC g/kg</t>
  </si>
  <si>
    <t>Depth cm</t>
  </si>
  <si>
    <t>Depth(cm)</t>
  </si>
  <si>
    <t>Soil mass (t/ha)</t>
  </si>
  <si>
    <t>Layer</t>
  </si>
  <si>
    <t>Year</t>
  </si>
  <si>
    <t>NT</t>
  </si>
  <si>
    <t>ST</t>
  </si>
  <si>
    <t>FIT</t>
  </si>
  <si>
    <t>Lower case letters indicate significance between tillage treatments for a given date.</t>
  </si>
  <si>
    <t xml:space="preserve">SOC concentrations versus depth and time at equivalent soil mass in the crop management CM1. Confidence intervals (p &lt; 0.05) are given in brackets. </t>
  </si>
  <si>
    <t>Table 3</t>
  </si>
  <si>
    <t>Table 4</t>
  </si>
  <si>
    <t xml:space="preserve">Cumulative SOC stocks (t C ha−1) on ESM basis in 1970 and 2011 (mean of methods 1 and 2). Values in brackets are the confidence intervals (p &lt; 0.05). </t>
  </si>
  <si>
    <t>Letters indicate significant differences between tillage treatments. Bold values correspond to the old ploughed layer (4060 t soil ha−1).</t>
  </si>
  <si>
    <t>Crop management</t>
  </si>
  <si>
    <t xml:space="preserve">Year </t>
  </si>
  <si>
    <t>Soil mass (t ha−1)</t>
  </si>
  <si>
    <t xml:space="preserve"> Depth (cm)</t>
  </si>
  <si>
    <t xml:space="preserve"> SOC (t ha−1)</t>
  </si>
  <si>
    <t>All</t>
  </si>
  <si>
    <t>CM1</t>
  </si>
  <si>
    <t>CM2</t>
  </si>
  <si>
    <t>CM3</t>
  </si>
  <si>
    <t>CM4</t>
  </si>
  <si>
    <t>CM5</t>
  </si>
  <si>
    <t>CM6</t>
  </si>
  <si>
    <t xml:space="preserve">Three tillage treatments were established in the autumn 1970:no-till (NT), shallow tillage (ST) and full inversion tillage (FIT). </t>
  </si>
  <si>
    <t>From1971 onwards, the ploughing depth was reduced progressivelystarting from about 25 cm and ending at about 22 cm,</t>
  </si>
  <si>
    <t xml:space="preserve">In all treatments, wheatstraw and maize stalks were chopped and spread after harvest.Mouldboard ploughing was </t>
  </si>
  <si>
    <t xml:space="preserve"> i.e. shal-lower than the previous ploughing depth which enabled to definea constant soil mass over time (see below).</t>
  </si>
  <si>
    <t xml:space="preserve"> </t>
  </si>
  <si>
    <t xml:space="preserve">either with rotavator or shallow mouldboard plough inorder to favor crop residues decomposition. Seedbed preparation </t>
  </si>
  <si>
    <t xml:space="preserve"> realized in FIT every year at the end of autumn superficial tillage (5–10 cm deep) was performed in ST every year </t>
  </si>
  <si>
    <t>at sowing was similar in FIT and ST, and often consisted in two operations: rotary harrow and tine harrow (0–5 cm depth). In the NT treatment, tillage occurred only at sowing</t>
  </si>
  <si>
    <t xml:space="preserve">In addition to tillage treatments,six crop managements were established progressively over timeduring four periods over 41 years (Fig. 1). During the first period(1970–1982), </t>
  </si>
  <si>
    <t xml:space="preserve">all plots were cropped with a maize/winter wheatrotation. All crop residues were returned to soil: this defines thefirst crop management (CM1) which was continued until 2011. </t>
  </si>
  <si>
    <t xml:space="preserve">During the second period (1982–1998), crop residues were removedfrom half of the plots creating a new crop management (CM6).Crop residues of CM6 were removed during </t>
  </si>
  <si>
    <t xml:space="preserve">the first 12 years(1982–1994) and returned again to soil in the following years. In1998, half of the blocks were converted to a new 4 years rota-tion (winter wheat/barley/sugarbeet/pea) </t>
  </si>
  <si>
    <t xml:space="preserve">yielding two new cropmanagements (CM3 and CM4), CM3 deriving from CM1 and CM4deriving from CM6. During the fourth period (2002–2011), plots in blocks 1 and 2, corresponding </t>
  </si>
  <si>
    <t xml:space="preserve">to CM1 and CM6, were split into two subplots, half of them being managed as previously and the other half receiving a catch crop (oats/vetch) after wheat crop, yielding two crop </t>
  </si>
  <si>
    <t>managements: CM2 derived from CM1 and CM5 derivedfrom CM6. All crops of the rotation were present every year in eachcrop management.</t>
  </si>
  <si>
    <t>ES</t>
  </si>
  <si>
    <t>0-15</t>
  </si>
  <si>
    <t>mean</t>
  </si>
  <si>
    <t>SD</t>
  </si>
  <si>
    <t>n</t>
  </si>
  <si>
    <t>Depth correction</t>
  </si>
  <si>
    <t>HM</t>
  </si>
  <si>
    <t>22-25 cm</t>
  </si>
  <si>
    <t>5-10 cm</t>
  </si>
  <si>
    <t>mouldboard plough</t>
  </si>
  <si>
    <t>mouldboard plough or rotovator</t>
  </si>
  <si>
    <t>NT-HM</t>
  </si>
  <si>
    <t>IO</t>
  </si>
  <si>
    <t>IO-HM</t>
  </si>
  <si>
    <t>15-30</t>
  </si>
  <si>
    <t>&gt;30</t>
  </si>
  <si>
    <t>stocks</t>
  </si>
  <si>
    <t>conc</t>
  </si>
  <si>
    <t>0-31.4</t>
  </si>
  <si>
    <t>0-30.4</t>
  </si>
  <si>
    <t>0-30.5</t>
  </si>
  <si>
    <t>0-56.6</t>
  </si>
  <si>
    <t>0-56.2</t>
  </si>
  <si>
    <t>0-55.9</t>
  </si>
  <si>
    <t>0-30</t>
  </si>
  <si>
    <t>NT-IO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</si>
</sst>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7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vertical="top"/>
    </xf>
    <xf numFmtId="0" fontId="1" fillId="0" borderId="0" xfId="0" applyFont="1" applyFill="1" applyBorder="1" applyAlignment="1">
      <alignment horizontal="left" vertical="top"/>
    </xf>
    <xf numFmtId="49" fontId="1" fillId="0" borderId="0" xfId="0" applyNumberFormat="1" applyFont="1" applyFill="1" applyBorder="1" applyAlignment="1">
      <alignment vertical="top"/>
    </xf>
    <xf numFmtId="0" fontId="1" fillId="0" borderId="0" xfId="0" applyNumberFormat="1" applyFont="1" applyFill="1" applyBorder="1" applyAlignment="1">
      <alignment vertical="top"/>
    </xf>
    <xf numFmtId="0" fontId="0" fillId="0" borderId="0" xfId="0" applyAlignment="1"/>
    <xf numFmtId="0" fontId="2" fillId="0" borderId="0" xfId="0" applyFont="1" applyAlignment="1"/>
    <xf numFmtId="0" fontId="2" fillId="0" borderId="0" xfId="0" applyFont="1" applyFill="1" applyAlignment="1"/>
    <xf numFmtId="0" fontId="2" fillId="0" borderId="0" xfId="0" applyFont="1" applyAlignment="1">
      <alignment horizontal="left" vertical="top"/>
    </xf>
    <xf numFmtId="0" fontId="2" fillId="0" borderId="0" xfId="0" applyNumberFormat="1" applyFont="1" applyAlignment="1"/>
    <xf numFmtId="0" fontId="0" fillId="0" borderId="0" xfId="0" applyAlignment="1">
      <alignment vertical="top" wrapText="1"/>
    </xf>
    <xf numFmtId="0" fontId="5" fillId="2" borderId="0" xfId="0" applyFont="1" applyFill="1"/>
    <xf numFmtId="0" fontId="0" fillId="0" borderId="0" xfId="0" applyFont="1" applyFill="1"/>
    <xf numFmtId="0" fontId="5" fillId="3" borderId="0" xfId="0" applyFont="1" applyFill="1"/>
    <xf numFmtId="0" fontId="5" fillId="0" borderId="0" xfId="0" applyFont="1"/>
  </cellXfs>
  <cellStyles count="7">
    <cellStyle name="Followed Hyperlink" xfId="2" builtinId="9" hidden="1"/>
    <cellStyle name="Followed Hyperlink" xfId="4" builtinId="9" hidden="1"/>
    <cellStyle name="Followed Hyperlink" xfId="6" builtinId="9" hidden="1"/>
    <cellStyle name="Hyperlink" xfId="1" builtinId="8" hidden="1"/>
    <cellStyle name="Hyperlink" xfId="3" builtinId="8" hidden="1"/>
    <cellStyle name="Hyperlink" xfId="5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90"/>
  <sheetViews>
    <sheetView tabSelected="1" topLeftCell="P33" zoomScale="70" zoomScaleNormal="70" workbookViewId="0">
      <selection activeCell="P28" sqref="P28"/>
    </sheetView>
  </sheetViews>
  <sheetFormatPr defaultColWidth="11" defaultRowHeight="15.75" x14ac:dyDescent="0.25"/>
  <sheetData>
    <row r="1" spans="1:37" x14ac:dyDescent="0.25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3" t="s">
        <v>6</v>
      </c>
      <c r="H1" s="1" t="s">
        <v>7</v>
      </c>
      <c r="I1" s="1" t="s">
        <v>8</v>
      </c>
      <c r="J1" s="1" t="s">
        <v>9</v>
      </c>
      <c r="K1" s="4" t="s">
        <v>10</v>
      </c>
      <c r="L1" s="4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W1" s="10" t="s">
        <v>120</v>
      </c>
    </row>
    <row r="2" spans="1:37" x14ac:dyDescent="0.25">
      <c r="A2" s="6" t="s">
        <v>27</v>
      </c>
      <c r="B2" s="8" t="s">
        <v>28</v>
      </c>
      <c r="C2" s="6" t="s">
        <v>29</v>
      </c>
      <c r="D2" s="6" t="s">
        <v>30</v>
      </c>
      <c r="E2" s="6">
        <v>2014</v>
      </c>
      <c r="F2" s="6">
        <v>188</v>
      </c>
      <c r="G2" s="6" t="s">
        <v>31</v>
      </c>
      <c r="H2" s="6" t="s">
        <v>32</v>
      </c>
      <c r="I2" s="6" t="s">
        <v>33</v>
      </c>
      <c r="J2" s="6" t="s">
        <v>34</v>
      </c>
      <c r="K2" s="9">
        <v>48.326999999999998</v>
      </c>
      <c r="L2" s="9">
        <v>2.3820000000000001</v>
      </c>
      <c r="M2" s="6" t="s">
        <v>35</v>
      </c>
      <c r="N2" s="6" t="s">
        <v>21</v>
      </c>
      <c r="O2" s="6">
        <v>3</v>
      </c>
      <c r="P2" s="6" t="s">
        <v>22</v>
      </c>
      <c r="Q2" s="6" t="s">
        <v>23</v>
      </c>
      <c r="R2" s="6" t="s">
        <v>24</v>
      </c>
      <c r="S2" s="7" t="s">
        <v>25</v>
      </c>
      <c r="T2" s="7" t="s">
        <v>25</v>
      </c>
      <c r="U2" s="7" t="s">
        <v>26</v>
      </c>
      <c r="W2" s="5" t="s">
        <v>119</v>
      </c>
    </row>
    <row r="3" spans="1:37" x14ac:dyDescent="0.25">
      <c r="W3" t="s">
        <v>118</v>
      </c>
    </row>
    <row r="4" spans="1:37" x14ac:dyDescent="0.25">
      <c r="A4" t="s">
        <v>136</v>
      </c>
      <c r="Q4" t="s">
        <v>161</v>
      </c>
      <c r="R4" t="s">
        <v>160</v>
      </c>
      <c r="Z4" t="s">
        <v>117</v>
      </c>
      <c r="AD4" t="s">
        <v>116</v>
      </c>
      <c r="AH4" t="s">
        <v>115</v>
      </c>
    </row>
    <row r="5" spans="1:37" x14ac:dyDescent="0.25">
      <c r="A5" t="s">
        <v>137</v>
      </c>
      <c r="N5" t="s">
        <v>168</v>
      </c>
      <c r="Q5" t="s">
        <v>159</v>
      </c>
      <c r="R5" t="s">
        <v>158</v>
      </c>
      <c r="W5" t="s">
        <v>114</v>
      </c>
      <c r="X5" t="s">
        <v>113</v>
      </c>
      <c r="Y5" t="s">
        <v>112</v>
      </c>
      <c r="Z5" t="s">
        <v>111</v>
      </c>
      <c r="AA5" t="s">
        <v>109</v>
      </c>
      <c r="AB5" t="s">
        <v>108</v>
      </c>
      <c r="AC5" t="s">
        <v>154</v>
      </c>
      <c r="AD5" t="s">
        <v>110</v>
      </c>
      <c r="AE5" t="s">
        <v>109</v>
      </c>
      <c r="AF5" t="s">
        <v>108</v>
      </c>
      <c r="AG5" t="s">
        <v>154</v>
      </c>
      <c r="AH5" t="s">
        <v>110</v>
      </c>
      <c r="AI5" t="s">
        <v>109</v>
      </c>
      <c r="AJ5" t="s">
        <v>108</v>
      </c>
      <c r="AK5" t="s">
        <v>154</v>
      </c>
    </row>
    <row r="6" spans="1:37" x14ac:dyDescent="0.25">
      <c r="A6" t="s">
        <v>139</v>
      </c>
      <c r="N6" t="s">
        <v>151</v>
      </c>
      <c r="P6" t="s">
        <v>115</v>
      </c>
      <c r="Q6" t="s">
        <v>163</v>
      </c>
      <c r="R6" t="s">
        <v>157</v>
      </c>
      <c r="S6" s="11" t="s">
        <v>162</v>
      </c>
      <c r="T6" s="11" t="s">
        <v>164</v>
      </c>
      <c r="U6" s="11" t="s">
        <v>176</v>
      </c>
      <c r="W6">
        <v>1970</v>
      </c>
      <c r="X6" t="s">
        <v>58</v>
      </c>
      <c r="Y6">
        <v>700</v>
      </c>
      <c r="Z6" t="s">
        <v>56</v>
      </c>
      <c r="AA6">
        <v>10.89</v>
      </c>
      <c r="AB6">
        <v>0.46</v>
      </c>
      <c r="AD6" t="s">
        <v>56</v>
      </c>
      <c r="AE6">
        <v>10.96</v>
      </c>
      <c r="AF6">
        <v>0.25</v>
      </c>
      <c r="AH6" t="s">
        <v>56</v>
      </c>
      <c r="AI6">
        <v>11.04</v>
      </c>
      <c r="AJ6">
        <v>0.28999999999999998</v>
      </c>
    </row>
    <row r="7" spans="1:37" x14ac:dyDescent="0.25">
      <c r="A7" t="s">
        <v>138</v>
      </c>
      <c r="N7" t="s">
        <v>152</v>
      </c>
      <c r="O7" t="s">
        <v>153</v>
      </c>
      <c r="P7">
        <f>(AI26*5.2+AI27*5.5+AI28*5.1)/15.8</f>
        <v>13.250632911392405</v>
      </c>
      <c r="Q7">
        <f>(AE26*5.5+AE27*5.4+AE28*5)/15.9</f>
        <v>13.157232704402517</v>
      </c>
      <c r="R7">
        <f>(AA26*5.4+AA27*5.7+AA28*5.5)/16.4</f>
        <v>11.71609756097561</v>
      </c>
      <c r="S7" s="11">
        <f>P7-R7</f>
        <v>1.5345353504167942</v>
      </c>
      <c r="T7" s="11">
        <f>Q7-R7</f>
        <v>1.4411351434269069</v>
      </c>
      <c r="U7" s="11">
        <f>P7-Q7</f>
        <v>9.340020698988738E-2</v>
      </c>
      <c r="X7" t="s">
        <v>55</v>
      </c>
      <c r="Y7">
        <v>800</v>
      </c>
      <c r="Z7" t="s">
        <v>52</v>
      </c>
      <c r="AA7">
        <v>10.77</v>
      </c>
      <c r="AB7">
        <v>0.56000000000000005</v>
      </c>
      <c r="AD7" t="s">
        <v>107</v>
      </c>
      <c r="AE7">
        <v>10.66</v>
      </c>
      <c r="AF7">
        <v>0.22</v>
      </c>
      <c r="AH7" t="s">
        <v>106</v>
      </c>
      <c r="AI7">
        <v>10.87</v>
      </c>
      <c r="AJ7">
        <v>0.25</v>
      </c>
    </row>
    <row r="8" spans="1:37" x14ac:dyDescent="0.25">
      <c r="A8" t="s">
        <v>142</v>
      </c>
      <c r="O8" t="s">
        <v>154</v>
      </c>
      <c r="P8">
        <f>SQRT((AK26^2+AK27^2+AK28^2)/3)</f>
        <v>1.8714500848176272</v>
      </c>
      <c r="Q8">
        <f>SQRT((AG26^2+AG27^2+AG28^2)/3)</f>
        <v>1.4023343819247631</v>
      </c>
      <c r="R8">
        <f>SQRT((AC26^2+AC27^2+AC28^2)/3)</f>
        <v>1.1103397526146177</v>
      </c>
      <c r="S8" s="11">
        <f>SQRT((P8^2+R8^2)/2)</f>
        <v>1.5386974663981536</v>
      </c>
      <c r="T8" s="11">
        <f>SQRT((Q8^2+R8^2)/2)</f>
        <v>1.2647916992462827</v>
      </c>
      <c r="U8" s="11">
        <f>SQRT((P8^2+Q8^2)/2)</f>
        <v>1.6536122790261645</v>
      </c>
      <c r="X8" t="s">
        <v>51</v>
      </c>
      <c r="Y8">
        <v>800</v>
      </c>
      <c r="Z8" t="s">
        <v>105</v>
      </c>
      <c r="AA8">
        <v>10.76</v>
      </c>
      <c r="AB8">
        <v>0.43</v>
      </c>
      <c r="AD8" t="s">
        <v>104</v>
      </c>
      <c r="AE8">
        <v>10.66</v>
      </c>
      <c r="AF8">
        <v>0.19</v>
      </c>
      <c r="AH8" t="s">
        <v>103</v>
      </c>
      <c r="AI8">
        <v>10.79</v>
      </c>
      <c r="AJ8">
        <v>0.24</v>
      </c>
    </row>
    <row r="9" spans="1:37" x14ac:dyDescent="0.25">
      <c r="A9" t="s">
        <v>141</v>
      </c>
      <c r="O9" t="s">
        <v>155</v>
      </c>
      <c r="P9">
        <v>4</v>
      </c>
      <c r="Q9">
        <v>4</v>
      </c>
      <c r="R9">
        <v>4</v>
      </c>
      <c r="S9" s="11">
        <v>8</v>
      </c>
      <c r="T9" s="11">
        <v>8</v>
      </c>
      <c r="U9" s="11">
        <v>8</v>
      </c>
      <c r="X9" t="s">
        <v>47</v>
      </c>
      <c r="Y9">
        <v>1760</v>
      </c>
      <c r="Z9" t="s">
        <v>102</v>
      </c>
      <c r="AA9">
        <v>9.94</v>
      </c>
      <c r="AB9">
        <v>0.39</v>
      </c>
      <c r="AD9" t="s">
        <v>101</v>
      </c>
      <c r="AE9">
        <v>9.7899999999999991</v>
      </c>
      <c r="AF9">
        <v>0.26</v>
      </c>
      <c r="AH9" t="s">
        <v>100</v>
      </c>
      <c r="AI9">
        <v>9.92</v>
      </c>
      <c r="AJ9">
        <v>0.27</v>
      </c>
    </row>
    <row r="10" spans="1:37" x14ac:dyDescent="0.25">
      <c r="A10" t="s">
        <v>143</v>
      </c>
      <c r="O10" t="s">
        <v>156</v>
      </c>
      <c r="P10">
        <v>1</v>
      </c>
      <c r="Q10">
        <v>1</v>
      </c>
      <c r="R10">
        <v>1</v>
      </c>
      <c r="S10" s="11">
        <v>1</v>
      </c>
      <c r="T10" s="11">
        <v>1</v>
      </c>
      <c r="U10" s="11">
        <v>1</v>
      </c>
      <c r="X10" t="s">
        <v>43</v>
      </c>
      <c r="Y10">
        <v>540</v>
      </c>
      <c r="Z10" t="s">
        <v>99</v>
      </c>
      <c r="AA10">
        <v>5.2</v>
      </c>
      <c r="AB10">
        <v>0.42</v>
      </c>
      <c r="AD10" t="s">
        <v>42</v>
      </c>
      <c r="AE10">
        <v>5.17</v>
      </c>
      <c r="AF10">
        <v>0.37</v>
      </c>
      <c r="AH10" t="s">
        <v>98</v>
      </c>
      <c r="AI10">
        <v>5.31</v>
      </c>
      <c r="AJ10">
        <v>0.48</v>
      </c>
    </row>
    <row r="11" spans="1:37" x14ac:dyDescent="0.25">
      <c r="N11" t="s">
        <v>165</v>
      </c>
      <c r="O11" t="s">
        <v>153</v>
      </c>
      <c r="P11">
        <f>(AI29*11.3+AI30*3.7)/15</f>
        <v>7.6728000000000005</v>
      </c>
      <c r="Q11">
        <f>(AE29*11+AE30*4.6)/14.6</f>
        <v>8.2932876712328767</v>
      </c>
      <c r="R11">
        <f>(AA29*11.7+AA30*3.7)/15.4</f>
        <v>9.8331818181818171</v>
      </c>
      <c r="S11" s="11">
        <f>P11-R11</f>
        <v>-2.1603818181818166</v>
      </c>
      <c r="T11" s="11">
        <f>Q11-R11</f>
        <v>-1.5398941469489404</v>
      </c>
      <c r="U11" s="11">
        <f>P11-Q11</f>
        <v>-0.62048767123287618</v>
      </c>
      <c r="W11">
        <v>1982</v>
      </c>
      <c r="X11" t="s">
        <v>58</v>
      </c>
      <c r="Y11">
        <v>700</v>
      </c>
      <c r="Z11" t="s">
        <v>84</v>
      </c>
      <c r="AA11">
        <v>10.59</v>
      </c>
      <c r="AB11">
        <v>0.6</v>
      </c>
      <c r="AD11" t="s">
        <v>97</v>
      </c>
      <c r="AE11">
        <v>13.96</v>
      </c>
      <c r="AF11">
        <v>0.49</v>
      </c>
      <c r="AH11" t="s">
        <v>84</v>
      </c>
      <c r="AI11">
        <v>15.7</v>
      </c>
      <c r="AJ11">
        <v>0.47</v>
      </c>
    </row>
    <row r="12" spans="1:37" x14ac:dyDescent="0.25">
      <c r="A12" t="s">
        <v>144</v>
      </c>
      <c r="O12" t="s">
        <v>154</v>
      </c>
      <c r="P12" s="12">
        <f>SQRT((AK30^2+AK29^2)/2)</f>
        <v>0.33673469387755106</v>
      </c>
      <c r="Q12" s="12">
        <f>SQRT((AG30^2+AG29^2)/2)</f>
        <v>0.5623365605491778</v>
      </c>
      <c r="R12" s="12">
        <f>SQRT((AC30^2+AC29^2)/2)</f>
        <v>0.55936612545574471</v>
      </c>
      <c r="S12" s="11">
        <f>SQRT((P12^2+R12^2)/2)</f>
        <v>0.46167126636178041</v>
      </c>
      <c r="T12" s="11">
        <f>SQRT((Q12^2+R12^2)/2)</f>
        <v>0.56085330953719581</v>
      </c>
      <c r="U12" s="11">
        <f>SQRT((P12^2+Q12^2)/2)</f>
        <v>0.46347203874186799</v>
      </c>
      <c r="X12" t="s">
        <v>55</v>
      </c>
      <c r="Y12">
        <v>800</v>
      </c>
      <c r="Z12" t="s">
        <v>96</v>
      </c>
      <c r="AA12">
        <v>10.33</v>
      </c>
      <c r="AB12">
        <v>0.37</v>
      </c>
      <c r="AD12" t="s">
        <v>95</v>
      </c>
      <c r="AE12">
        <v>13.14</v>
      </c>
      <c r="AF12">
        <v>0.27</v>
      </c>
      <c r="AH12" t="s">
        <v>94</v>
      </c>
      <c r="AI12">
        <v>10.44</v>
      </c>
      <c r="AJ12">
        <v>0.23</v>
      </c>
    </row>
    <row r="13" spans="1:37" x14ac:dyDescent="0.25">
      <c r="A13" t="s">
        <v>145</v>
      </c>
      <c r="O13" t="s">
        <v>155</v>
      </c>
      <c r="P13">
        <v>4</v>
      </c>
      <c r="Q13">
        <v>4</v>
      </c>
      <c r="R13">
        <v>4</v>
      </c>
      <c r="S13" s="11">
        <v>8</v>
      </c>
      <c r="T13" s="11">
        <v>8</v>
      </c>
      <c r="U13" s="11">
        <v>8</v>
      </c>
      <c r="X13" t="s">
        <v>51</v>
      </c>
      <c r="Y13">
        <v>800</v>
      </c>
      <c r="Z13" t="s">
        <v>93</v>
      </c>
      <c r="AA13">
        <v>10.44</v>
      </c>
      <c r="AB13">
        <v>0.36</v>
      </c>
      <c r="AD13" t="s">
        <v>92</v>
      </c>
      <c r="AE13">
        <v>10.37</v>
      </c>
      <c r="AF13">
        <v>0.38</v>
      </c>
      <c r="AH13" t="s">
        <v>91</v>
      </c>
      <c r="AI13">
        <v>9.84</v>
      </c>
      <c r="AJ13">
        <v>0.25</v>
      </c>
    </row>
    <row r="14" spans="1:37" x14ac:dyDescent="0.25">
      <c r="A14" t="s">
        <v>146</v>
      </c>
      <c r="O14" t="s">
        <v>156</v>
      </c>
      <c r="P14">
        <f t="shared" ref="P14:T14" si="0">13.6/15</f>
        <v>0.90666666666666662</v>
      </c>
      <c r="Q14">
        <f t="shared" si="0"/>
        <v>0.90666666666666662</v>
      </c>
      <c r="R14">
        <f t="shared" si="0"/>
        <v>0.90666666666666662</v>
      </c>
      <c r="S14" s="11">
        <f>13.6/15</f>
        <v>0.90666666666666662</v>
      </c>
      <c r="T14" s="11">
        <f t="shared" si="0"/>
        <v>0.90666666666666662</v>
      </c>
      <c r="U14" s="11">
        <f>13.6/15</f>
        <v>0.90666666666666662</v>
      </c>
      <c r="X14" t="s">
        <v>47</v>
      </c>
      <c r="Y14">
        <v>1760</v>
      </c>
      <c r="Z14" t="s">
        <v>90</v>
      </c>
      <c r="AA14">
        <v>10.199999999999999</v>
      </c>
      <c r="AB14">
        <v>0.31</v>
      </c>
      <c r="AD14" t="s">
        <v>89</v>
      </c>
      <c r="AE14">
        <v>9.2200000000000006</v>
      </c>
      <c r="AF14">
        <v>0.26</v>
      </c>
      <c r="AH14" t="s">
        <v>88</v>
      </c>
      <c r="AI14">
        <v>9.08</v>
      </c>
      <c r="AJ14">
        <v>0.33</v>
      </c>
    </row>
    <row r="15" spans="1:37" x14ac:dyDescent="0.25">
      <c r="A15" t="s">
        <v>147</v>
      </c>
      <c r="N15" t="s">
        <v>166</v>
      </c>
      <c r="O15" t="s">
        <v>153</v>
      </c>
      <c r="P15">
        <f>AI31</f>
        <v>4.83</v>
      </c>
      <c r="Q15">
        <f>AE31</f>
        <v>4.8899999999999997</v>
      </c>
      <c r="R15">
        <f>AA31</f>
        <v>4.7699999999999996</v>
      </c>
      <c r="S15" s="11">
        <f>P15-R15</f>
        <v>6.0000000000000497E-2</v>
      </c>
      <c r="T15" s="11">
        <f>Q15-R15</f>
        <v>0.12000000000000011</v>
      </c>
      <c r="U15" s="11">
        <f>P15-Q15</f>
        <v>-5.9999999999999609E-2</v>
      </c>
      <c r="X15" t="s">
        <v>43</v>
      </c>
      <c r="Y15">
        <v>540</v>
      </c>
      <c r="Z15" t="s">
        <v>87</v>
      </c>
      <c r="AA15">
        <v>5.79</v>
      </c>
      <c r="AB15">
        <v>0.39</v>
      </c>
      <c r="AD15" t="s">
        <v>86</v>
      </c>
      <c r="AE15">
        <v>6.36</v>
      </c>
      <c r="AF15">
        <v>0.18</v>
      </c>
      <c r="AH15" t="s">
        <v>85</v>
      </c>
      <c r="AI15">
        <v>6.09</v>
      </c>
      <c r="AJ15">
        <v>0.28999999999999998</v>
      </c>
    </row>
    <row r="16" spans="1:37" x14ac:dyDescent="0.25">
      <c r="A16" t="s">
        <v>148</v>
      </c>
      <c r="O16" t="s">
        <v>154</v>
      </c>
      <c r="P16">
        <f>AK31</f>
        <v>0.29591836734693877</v>
      </c>
      <c r="Q16">
        <f>AG31</f>
        <v>0.36734693877551022</v>
      </c>
      <c r="R16">
        <f>AC31</f>
        <v>0.15306122448979592</v>
      </c>
      <c r="S16" s="11">
        <f>SQRT((P16^2+R16^2)/2)</f>
        <v>0.23557951797173868</v>
      </c>
      <c r="T16" s="11">
        <f>SQRT((Q16^2+R16^2)/2)</f>
        <v>0.28139963741097301</v>
      </c>
      <c r="U16" s="11">
        <f>SQRT((P16^2+Q16^2)/2)</f>
        <v>0.33355018629961536</v>
      </c>
      <c r="W16">
        <v>1994</v>
      </c>
      <c r="X16" t="s">
        <v>58</v>
      </c>
      <c r="Y16">
        <v>700</v>
      </c>
      <c r="Z16" t="s">
        <v>84</v>
      </c>
      <c r="AA16">
        <v>11.3</v>
      </c>
      <c r="AB16">
        <v>0.45</v>
      </c>
      <c r="AD16" t="s">
        <v>84</v>
      </c>
      <c r="AE16">
        <v>15.82</v>
      </c>
      <c r="AF16">
        <v>0.38</v>
      </c>
      <c r="AH16" t="s">
        <v>83</v>
      </c>
      <c r="AI16">
        <v>21.3</v>
      </c>
      <c r="AJ16">
        <v>0.88</v>
      </c>
    </row>
    <row r="17" spans="1:37" x14ac:dyDescent="0.25">
      <c r="A17" t="s">
        <v>149</v>
      </c>
      <c r="O17" t="s">
        <v>155</v>
      </c>
      <c r="P17">
        <v>4</v>
      </c>
      <c r="Q17">
        <v>4</v>
      </c>
      <c r="R17">
        <v>4</v>
      </c>
      <c r="S17" s="11">
        <v>8</v>
      </c>
      <c r="T17" s="11">
        <v>8</v>
      </c>
      <c r="U17" s="11">
        <v>8</v>
      </c>
      <c r="X17" t="s">
        <v>55</v>
      </c>
      <c r="Y17">
        <v>800</v>
      </c>
      <c r="Z17" t="s">
        <v>82</v>
      </c>
      <c r="AA17">
        <v>11.3</v>
      </c>
      <c r="AB17">
        <v>0.45</v>
      </c>
      <c r="AD17" t="s">
        <v>81</v>
      </c>
      <c r="AE17">
        <v>14.53</v>
      </c>
      <c r="AF17">
        <v>0.32</v>
      </c>
      <c r="AH17" t="s">
        <v>80</v>
      </c>
      <c r="AI17">
        <v>11.09</v>
      </c>
      <c r="AJ17">
        <v>0.41</v>
      </c>
    </row>
    <row r="18" spans="1:37" x14ac:dyDescent="0.25">
      <c r="A18" t="s">
        <v>150</v>
      </c>
      <c r="O18" t="s">
        <v>156</v>
      </c>
      <c r="P18">
        <v>1</v>
      </c>
      <c r="Q18">
        <v>1</v>
      </c>
      <c r="R18">
        <v>1</v>
      </c>
      <c r="S18" s="11">
        <v>1</v>
      </c>
      <c r="T18" s="11">
        <v>1</v>
      </c>
      <c r="U18" s="11">
        <v>1</v>
      </c>
      <c r="X18" t="s">
        <v>51</v>
      </c>
      <c r="Y18">
        <v>800</v>
      </c>
      <c r="Z18" t="s">
        <v>79</v>
      </c>
      <c r="AA18">
        <v>11.3</v>
      </c>
      <c r="AB18">
        <v>0.45</v>
      </c>
      <c r="AD18" t="s">
        <v>78</v>
      </c>
      <c r="AE18">
        <v>11.22</v>
      </c>
      <c r="AF18">
        <v>0.38</v>
      </c>
      <c r="AH18" t="s">
        <v>78</v>
      </c>
      <c r="AI18">
        <v>9.7100000000000009</v>
      </c>
      <c r="AJ18">
        <v>0.35</v>
      </c>
    </row>
    <row r="19" spans="1:37" x14ac:dyDescent="0.25">
      <c r="B19" t="s">
        <v>140</v>
      </c>
      <c r="X19" t="s">
        <v>47</v>
      </c>
      <c r="Y19">
        <v>1760</v>
      </c>
      <c r="Z19" t="s">
        <v>77</v>
      </c>
      <c r="AA19">
        <v>10.43</v>
      </c>
      <c r="AB19">
        <v>0.47</v>
      </c>
      <c r="AD19" t="s">
        <v>76</v>
      </c>
      <c r="AE19">
        <v>9.7799999999999994</v>
      </c>
      <c r="AF19">
        <v>0.28000000000000003</v>
      </c>
      <c r="AH19" t="s">
        <v>75</v>
      </c>
      <c r="AI19">
        <v>9.06</v>
      </c>
      <c r="AJ19">
        <v>0.28999999999999998</v>
      </c>
    </row>
    <row r="20" spans="1:37" x14ac:dyDescent="0.25">
      <c r="X20" t="s">
        <v>43</v>
      </c>
      <c r="Y20">
        <v>540</v>
      </c>
      <c r="Z20" t="s">
        <v>74</v>
      </c>
      <c r="AA20">
        <v>5.94</v>
      </c>
      <c r="AB20">
        <v>0.37</v>
      </c>
      <c r="AD20" t="s">
        <v>73</v>
      </c>
      <c r="AE20">
        <v>6.28</v>
      </c>
      <c r="AF20">
        <v>0.49</v>
      </c>
      <c r="AH20" t="s">
        <v>72</v>
      </c>
      <c r="AI20">
        <v>6.32</v>
      </c>
      <c r="AJ20">
        <v>0.24</v>
      </c>
    </row>
    <row r="21" spans="1:37" x14ac:dyDescent="0.25">
      <c r="Q21" t="s">
        <v>161</v>
      </c>
      <c r="R21" t="s">
        <v>160</v>
      </c>
      <c r="W21">
        <v>2002</v>
      </c>
      <c r="X21" t="s">
        <v>58</v>
      </c>
      <c r="Y21">
        <v>700</v>
      </c>
      <c r="Z21" t="s">
        <v>71</v>
      </c>
      <c r="AA21">
        <v>12.1</v>
      </c>
      <c r="AB21">
        <v>0.93</v>
      </c>
      <c r="AD21" t="s">
        <v>70</v>
      </c>
      <c r="AE21">
        <v>16.02</v>
      </c>
      <c r="AF21">
        <v>1.5</v>
      </c>
      <c r="AH21" t="s">
        <v>69</v>
      </c>
      <c r="AI21">
        <v>17.68</v>
      </c>
      <c r="AJ21">
        <v>0.9</v>
      </c>
    </row>
    <row r="22" spans="1:37" x14ac:dyDescent="0.25">
      <c r="N22" t="s">
        <v>167</v>
      </c>
      <c r="Q22" t="s">
        <v>159</v>
      </c>
      <c r="R22" t="s">
        <v>158</v>
      </c>
      <c r="X22" t="s">
        <v>55</v>
      </c>
      <c r="Y22">
        <v>800</v>
      </c>
      <c r="Z22" t="s">
        <v>68</v>
      </c>
      <c r="AA22">
        <v>11.84</v>
      </c>
      <c r="AB22">
        <v>0.27</v>
      </c>
      <c r="AD22" t="s">
        <v>67</v>
      </c>
      <c r="AE22">
        <v>12.07</v>
      </c>
      <c r="AF22">
        <v>1.39</v>
      </c>
      <c r="AH22" t="s">
        <v>66</v>
      </c>
      <c r="AI22">
        <v>9.83</v>
      </c>
      <c r="AJ22">
        <v>0.4</v>
      </c>
    </row>
    <row r="23" spans="1:37" x14ac:dyDescent="0.25">
      <c r="N23" t="s">
        <v>151</v>
      </c>
      <c r="P23" t="s">
        <v>115</v>
      </c>
      <c r="Q23" t="s">
        <v>163</v>
      </c>
      <c r="R23" t="s">
        <v>157</v>
      </c>
      <c r="S23" s="13" t="s">
        <v>162</v>
      </c>
      <c r="T23" s="13" t="s">
        <v>164</v>
      </c>
      <c r="U23" s="13" t="s">
        <v>176</v>
      </c>
      <c r="X23" t="s">
        <v>51</v>
      </c>
      <c r="Y23">
        <v>800</v>
      </c>
      <c r="Z23" t="s">
        <v>65</v>
      </c>
      <c r="AA23">
        <v>11.4</v>
      </c>
      <c r="AB23">
        <v>0.28999999999999998</v>
      </c>
      <c r="AD23" t="s">
        <v>64</v>
      </c>
      <c r="AE23">
        <v>10.14</v>
      </c>
      <c r="AF23">
        <v>1.08</v>
      </c>
      <c r="AH23" t="s">
        <v>63</v>
      </c>
      <c r="AI23">
        <v>8.61</v>
      </c>
      <c r="AJ23">
        <v>0.34</v>
      </c>
    </row>
    <row r="24" spans="1:37" x14ac:dyDescent="0.25">
      <c r="N24" t="s">
        <v>175</v>
      </c>
      <c r="O24" t="s">
        <v>153</v>
      </c>
      <c r="P24">
        <f>AI88</f>
        <v>158.76</v>
      </c>
      <c r="Q24">
        <f>AE88</f>
        <v>155.84</v>
      </c>
      <c r="R24">
        <f>AA88</f>
        <v>141.93</v>
      </c>
      <c r="S24" s="13">
        <f>P24-R24</f>
        <v>16.829999999999984</v>
      </c>
      <c r="T24" s="13">
        <f>Q24-R24</f>
        <v>13.909999999999997</v>
      </c>
      <c r="U24" s="13">
        <f>P24-Q24</f>
        <v>2.9199999999999875</v>
      </c>
      <c r="X24" t="s">
        <v>47</v>
      </c>
      <c r="Y24">
        <v>1760</v>
      </c>
      <c r="Z24" t="s">
        <v>62</v>
      </c>
      <c r="AA24">
        <v>10.42</v>
      </c>
      <c r="AB24">
        <v>0.37</v>
      </c>
      <c r="AD24" t="s">
        <v>62</v>
      </c>
      <c r="AE24">
        <v>8.39</v>
      </c>
      <c r="AF24">
        <v>0.52</v>
      </c>
      <c r="AH24" t="s">
        <v>61</v>
      </c>
      <c r="AI24">
        <v>8.1</v>
      </c>
      <c r="AJ24">
        <v>0.31</v>
      </c>
    </row>
    <row r="25" spans="1:37" x14ac:dyDescent="0.25">
      <c r="O25" t="s">
        <v>154</v>
      </c>
      <c r="P25">
        <f>AK88</f>
        <v>1.8249394505939169</v>
      </c>
      <c r="Q25">
        <f>AG88</f>
        <v>1.7697772798175107</v>
      </c>
      <c r="R25">
        <f>AC88</f>
        <v>1.3741984904101001</v>
      </c>
      <c r="S25" s="13">
        <f>SQRT((P25^2+R25^2)/2)</f>
        <v>1.6153676809598838</v>
      </c>
      <c r="T25" s="13">
        <f>SQRT((Q25^2+R25^2)/2)</f>
        <v>1.5843820737441561</v>
      </c>
      <c r="U25" s="13">
        <f>SQRT((P25^2+Q25^2)/2)</f>
        <v>1.7975699733935666</v>
      </c>
      <c r="X25" t="s">
        <v>43</v>
      </c>
      <c r="Y25">
        <v>540</v>
      </c>
      <c r="Z25" t="s">
        <v>60</v>
      </c>
      <c r="AA25">
        <v>6.02</v>
      </c>
      <c r="AB25">
        <v>0.08</v>
      </c>
      <c r="AD25" t="s">
        <v>60</v>
      </c>
      <c r="AE25">
        <v>5.84</v>
      </c>
      <c r="AF25">
        <v>0.18</v>
      </c>
      <c r="AH25" t="s">
        <v>59</v>
      </c>
      <c r="AI25">
        <v>5.63</v>
      </c>
      <c r="AJ25">
        <v>0.2</v>
      </c>
    </row>
    <row r="26" spans="1:37" x14ac:dyDescent="0.25">
      <c r="O26" t="s">
        <v>155</v>
      </c>
      <c r="P26">
        <v>4</v>
      </c>
      <c r="Q26">
        <v>4</v>
      </c>
      <c r="R26">
        <v>4</v>
      </c>
      <c r="S26" s="13">
        <v>8</v>
      </c>
      <c r="T26" s="13">
        <v>8</v>
      </c>
      <c r="U26" s="13">
        <v>8</v>
      </c>
      <c r="W26">
        <v>2011</v>
      </c>
      <c r="X26" t="s">
        <v>58</v>
      </c>
      <c r="Y26">
        <v>700</v>
      </c>
      <c r="Z26" t="s">
        <v>56</v>
      </c>
      <c r="AA26">
        <v>11.5</v>
      </c>
      <c r="AB26">
        <v>0.9</v>
      </c>
      <c r="AC26">
        <f t="shared" ref="AC26:AC30" si="1">(AB26*2)/3.92*SQRT(4)</f>
        <v>0.91836734693877553</v>
      </c>
      <c r="AD26" t="s">
        <v>57</v>
      </c>
      <c r="AE26">
        <v>16.86</v>
      </c>
      <c r="AF26">
        <v>2</v>
      </c>
      <c r="AG26">
        <f t="shared" ref="AG26:AG31" si="2">(AF26*2)/3.92*SQRT(4)</f>
        <v>2.0408163265306123</v>
      </c>
      <c r="AH26" t="s">
        <v>56</v>
      </c>
      <c r="AI26">
        <v>18.78</v>
      </c>
      <c r="AJ26">
        <v>3.07</v>
      </c>
      <c r="AK26">
        <f t="shared" ref="AK26:AK31" si="3">(AJ26*2)/3.92*SQRT(4)</f>
        <v>3.1326530612244898</v>
      </c>
    </row>
    <row r="27" spans="1:37" x14ac:dyDescent="0.25">
      <c r="N27" t="s">
        <v>173</v>
      </c>
      <c r="O27" t="s">
        <v>153</v>
      </c>
      <c r="P27">
        <f>AI90</f>
        <v>227.14</v>
      </c>
      <c r="Q27">
        <f>AE90</f>
        <v>223.9</v>
      </c>
      <c r="R27">
        <f>AA90</f>
        <v>209.99</v>
      </c>
      <c r="S27" s="13">
        <f>P27-R27</f>
        <v>17.149999999999977</v>
      </c>
      <c r="T27" s="13">
        <f>Q27-R27</f>
        <v>13.909999999999997</v>
      </c>
      <c r="U27" s="13">
        <f>P27-Q27</f>
        <v>3.2399999999999807</v>
      </c>
      <c r="X27" t="s">
        <v>55</v>
      </c>
      <c r="Y27">
        <v>800</v>
      </c>
      <c r="Z27" t="s">
        <v>54</v>
      </c>
      <c r="AA27">
        <v>11.67</v>
      </c>
      <c r="AB27">
        <v>1.39</v>
      </c>
      <c r="AC27">
        <f t="shared" si="1"/>
        <v>1.4183673469387754</v>
      </c>
      <c r="AD27" t="s">
        <v>53</v>
      </c>
      <c r="AE27">
        <v>12.05</v>
      </c>
      <c r="AF27">
        <v>0.98</v>
      </c>
      <c r="AG27">
        <f t="shared" si="2"/>
        <v>1</v>
      </c>
      <c r="AH27" t="s">
        <v>52</v>
      </c>
      <c r="AI27">
        <v>11.51</v>
      </c>
      <c r="AJ27">
        <v>0.78</v>
      </c>
      <c r="AK27">
        <f t="shared" si="3"/>
        <v>0.79591836734693877</v>
      </c>
    </row>
    <row r="28" spans="1:37" x14ac:dyDescent="0.25">
      <c r="O28" t="s">
        <v>154</v>
      </c>
      <c r="P28" s="12">
        <f>AK90</f>
        <v>1.9198078612385414</v>
      </c>
      <c r="Q28" s="12">
        <f>AG90</f>
        <v>2.4629364202267046</v>
      </c>
      <c r="R28" s="12">
        <f>AC90</f>
        <v>1.3208749135615132</v>
      </c>
      <c r="S28" s="13">
        <f>SQRT((P28^2+R28^2)/2)</f>
        <v>1.6477822613060011</v>
      </c>
      <c r="T28" s="13">
        <f>SQRT((Q28^2+R28^2)/2)</f>
        <v>1.9762042337971131</v>
      </c>
      <c r="U28" s="13">
        <f>SQRT((P28^2+Q28^2)/2)</f>
        <v>2.2081347370747597</v>
      </c>
      <c r="X28" t="s">
        <v>51</v>
      </c>
      <c r="Y28">
        <v>800</v>
      </c>
      <c r="Z28" t="s">
        <v>50</v>
      </c>
      <c r="AA28">
        <v>11.55</v>
      </c>
      <c r="AB28">
        <v>0.9</v>
      </c>
      <c r="AC28">
        <f t="shared" si="1"/>
        <v>0.91836734693877553</v>
      </c>
      <c r="AD28" t="s">
        <v>49</v>
      </c>
      <c r="AE28">
        <v>10.28</v>
      </c>
      <c r="AF28">
        <v>0.84</v>
      </c>
      <c r="AG28">
        <f t="shared" si="2"/>
        <v>0.8571428571428571</v>
      </c>
      <c r="AH28" t="s">
        <v>48</v>
      </c>
      <c r="AI28">
        <v>9.49</v>
      </c>
      <c r="AJ28">
        <v>0.24</v>
      </c>
      <c r="AK28">
        <f t="shared" si="3"/>
        <v>0.24489795918367346</v>
      </c>
    </row>
    <row r="29" spans="1:37" x14ac:dyDescent="0.25">
      <c r="O29" t="s">
        <v>155</v>
      </c>
      <c r="P29">
        <v>4</v>
      </c>
      <c r="Q29">
        <v>4</v>
      </c>
      <c r="R29">
        <v>4</v>
      </c>
      <c r="S29" s="13">
        <v>8</v>
      </c>
      <c r="T29" s="13">
        <v>8</v>
      </c>
      <c r="U29" s="13">
        <v>8</v>
      </c>
      <c r="X29" t="s">
        <v>47</v>
      </c>
      <c r="Y29">
        <v>1760</v>
      </c>
      <c r="Z29" t="s">
        <v>46</v>
      </c>
      <c r="AA29">
        <v>10.96</v>
      </c>
      <c r="AB29">
        <v>0.09</v>
      </c>
      <c r="AC29">
        <f t="shared" si="1"/>
        <v>9.1836734693877556E-2</v>
      </c>
      <c r="AD29" t="s">
        <v>45</v>
      </c>
      <c r="AE29">
        <v>8.49</v>
      </c>
      <c r="AF29">
        <v>0.65</v>
      </c>
      <c r="AG29">
        <f t="shared" si="2"/>
        <v>0.66326530612244905</v>
      </c>
      <c r="AH29" t="s">
        <v>44</v>
      </c>
      <c r="AI29">
        <v>8.25</v>
      </c>
      <c r="AJ29">
        <v>0.33</v>
      </c>
      <c r="AK29">
        <f t="shared" si="3"/>
        <v>0.33673469387755106</v>
      </c>
    </row>
    <row r="30" spans="1:37" x14ac:dyDescent="0.25">
      <c r="X30" t="s">
        <v>43</v>
      </c>
      <c r="Y30">
        <v>540</v>
      </c>
      <c r="Z30" t="s">
        <v>42</v>
      </c>
      <c r="AA30">
        <v>6.27</v>
      </c>
      <c r="AB30">
        <v>0.77</v>
      </c>
      <c r="AC30">
        <f t="shared" si="1"/>
        <v>0.7857142857142857</v>
      </c>
      <c r="AD30" t="s">
        <v>41</v>
      </c>
      <c r="AE30">
        <v>6.02</v>
      </c>
      <c r="AF30">
        <v>0.43</v>
      </c>
      <c r="AG30">
        <f t="shared" si="2"/>
        <v>0.43877551020408162</v>
      </c>
      <c r="AH30" t="s">
        <v>40</v>
      </c>
      <c r="AI30">
        <v>5.91</v>
      </c>
      <c r="AJ30">
        <v>0.33</v>
      </c>
      <c r="AK30">
        <f t="shared" si="3"/>
        <v>0.33673469387755106</v>
      </c>
    </row>
    <row r="31" spans="1:37" x14ac:dyDescent="0.25">
      <c r="X31" t="s">
        <v>39</v>
      </c>
      <c r="Y31">
        <v>4000</v>
      </c>
      <c r="Z31" t="s">
        <v>38</v>
      </c>
      <c r="AA31">
        <v>4.7699999999999996</v>
      </c>
      <c r="AB31">
        <v>0.15</v>
      </c>
      <c r="AC31">
        <f>(AB31*2)/3.92*SQRT(4)</f>
        <v>0.15306122448979592</v>
      </c>
      <c r="AD31" t="s">
        <v>37</v>
      </c>
      <c r="AE31">
        <v>4.8899999999999997</v>
      </c>
      <c r="AF31">
        <v>0.36</v>
      </c>
      <c r="AG31">
        <f t="shared" si="2"/>
        <v>0.36734693877551022</v>
      </c>
      <c r="AH31" t="s">
        <v>36</v>
      </c>
      <c r="AI31">
        <v>4.83</v>
      </c>
      <c r="AJ31">
        <v>0.28999999999999998</v>
      </c>
      <c r="AK31">
        <f t="shared" si="3"/>
        <v>0.29591836734693877</v>
      </c>
    </row>
    <row r="35" spans="23:37" x14ac:dyDescent="0.25">
      <c r="W35" t="s">
        <v>121</v>
      </c>
    </row>
    <row r="36" spans="23:37" x14ac:dyDescent="0.25">
      <c r="W36" t="s">
        <v>122</v>
      </c>
    </row>
    <row r="37" spans="23:37" x14ac:dyDescent="0.25">
      <c r="W37" t="s">
        <v>123</v>
      </c>
    </row>
    <row r="39" spans="23:37" x14ac:dyDescent="0.25">
      <c r="W39" t="s">
        <v>124</v>
      </c>
    </row>
    <row r="40" spans="23:37" x14ac:dyDescent="0.25">
      <c r="Z40" t="s">
        <v>117</v>
      </c>
      <c r="AD40" t="s">
        <v>116</v>
      </c>
      <c r="AH40" t="s">
        <v>115</v>
      </c>
    </row>
    <row r="41" spans="23:37" x14ac:dyDescent="0.25">
      <c r="X41" t="s">
        <v>125</v>
      </c>
      <c r="Y41" t="s">
        <v>126</v>
      </c>
      <c r="Z41" t="s">
        <v>127</v>
      </c>
      <c r="AA41" t="s">
        <v>128</v>
      </c>
      <c r="AB41" t="s">
        <v>108</v>
      </c>
      <c r="AC41" t="s">
        <v>154</v>
      </c>
      <c r="AD41" t="s">
        <v>127</v>
      </c>
      <c r="AE41" t="s">
        <v>128</v>
      </c>
      <c r="AF41" t="s">
        <v>108</v>
      </c>
      <c r="AG41" t="s">
        <v>154</v>
      </c>
      <c r="AH41" t="s">
        <v>127</v>
      </c>
      <c r="AI41" t="s">
        <v>128</v>
      </c>
      <c r="AJ41" t="s">
        <v>108</v>
      </c>
      <c r="AK41" t="s">
        <v>154</v>
      </c>
    </row>
    <row r="42" spans="23:37" x14ac:dyDescent="0.25">
      <c r="W42" t="s">
        <v>129</v>
      </c>
      <c r="X42">
        <v>1970</v>
      </c>
      <c r="Y42">
        <v>700</v>
      </c>
      <c r="Z42">
        <v>5.2</v>
      </c>
      <c r="AA42">
        <v>7.62</v>
      </c>
      <c r="AB42">
        <v>0.31</v>
      </c>
      <c r="AD42">
        <v>5.2</v>
      </c>
      <c r="AE42">
        <v>7.66</v>
      </c>
      <c r="AF42">
        <v>0.19</v>
      </c>
      <c r="AH42">
        <v>5.2</v>
      </c>
      <c r="AI42">
        <v>7.72</v>
      </c>
      <c r="AJ42">
        <v>0.2</v>
      </c>
    </row>
    <row r="43" spans="23:37" x14ac:dyDescent="0.25">
      <c r="Y43">
        <v>1500</v>
      </c>
      <c r="Z43">
        <v>10.7</v>
      </c>
      <c r="AA43">
        <v>16.25</v>
      </c>
      <c r="AB43">
        <v>0.75</v>
      </c>
      <c r="AD43">
        <v>10.8</v>
      </c>
      <c r="AE43">
        <v>16.22</v>
      </c>
      <c r="AF43">
        <v>0.33</v>
      </c>
      <c r="AH43">
        <v>10.6</v>
      </c>
      <c r="AI43">
        <v>16.440000000000001</v>
      </c>
      <c r="AJ43">
        <v>0.38</v>
      </c>
    </row>
    <row r="44" spans="23:37" x14ac:dyDescent="0.25">
      <c r="Y44">
        <v>2300</v>
      </c>
      <c r="Z44">
        <v>16</v>
      </c>
      <c r="AA44">
        <v>24.84</v>
      </c>
      <c r="AB44">
        <v>1.04</v>
      </c>
      <c r="AD44">
        <v>16.100000000000001</v>
      </c>
      <c r="AE44">
        <v>24.72</v>
      </c>
      <c r="AF44">
        <v>0.47</v>
      </c>
      <c r="AH44">
        <v>15.9</v>
      </c>
      <c r="AI44">
        <v>25.04</v>
      </c>
      <c r="AJ44">
        <v>0.54</v>
      </c>
    </row>
    <row r="45" spans="23:37" x14ac:dyDescent="0.25">
      <c r="Y45">
        <v>4060</v>
      </c>
      <c r="Z45">
        <v>28</v>
      </c>
      <c r="AA45">
        <v>42.32</v>
      </c>
      <c r="AB45">
        <v>1.42</v>
      </c>
      <c r="AD45">
        <v>28.1</v>
      </c>
      <c r="AE45">
        <v>41.96</v>
      </c>
      <c r="AF45">
        <v>0.75</v>
      </c>
      <c r="AH45">
        <v>27.9</v>
      </c>
      <c r="AI45">
        <v>42.52</v>
      </c>
      <c r="AJ45">
        <v>0.88</v>
      </c>
    </row>
    <row r="46" spans="23:37" x14ac:dyDescent="0.25">
      <c r="Y46">
        <v>4600</v>
      </c>
      <c r="Z46">
        <v>31.7</v>
      </c>
      <c r="AA46">
        <v>45.15</v>
      </c>
      <c r="AB46">
        <v>1.54</v>
      </c>
      <c r="AD46">
        <v>31.8</v>
      </c>
      <c r="AE46">
        <v>44.76</v>
      </c>
      <c r="AF46">
        <v>0.82</v>
      </c>
      <c r="AH46">
        <v>31.7</v>
      </c>
      <c r="AI46">
        <v>45.39</v>
      </c>
      <c r="AJ46">
        <v>1</v>
      </c>
    </row>
    <row r="47" spans="23:37" x14ac:dyDescent="0.25">
      <c r="W47" t="s">
        <v>130</v>
      </c>
      <c r="X47">
        <v>2011</v>
      </c>
      <c r="Y47">
        <v>700</v>
      </c>
      <c r="Z47">
        <v>5.2</v>
      </c>
      <c r="AA47">
        <v>8.07</v>
      </c>
      <c r="AB47">
        <v>0.64</v>
      </c>
      <c r="AD47">
        <v>5.5</v>
      </c>
      <c r="AE47">
        <v>11.81</v>
      </c>
      <c r="AF47">
        <v>1.38</v>
      </c>
      <c r="AH47">
        <v>5.2</v>
      </c>
      <c r="AI47">
        <v>13.17</v>
      </c>
      <c r="AJ47">
        <v>2.13</v>
      </c>
    </row>
    <row r="48" spans="23:37" x14ac:dyDescent="0.25">
      <c r="Y48">
        <v>1500</v>
      </c>
      <c r="Z48">
        <v>10.9</v>
      </c>
      <c r="AA48">
        <v>17.41</v>
      </c>
      <c r="AB48">
        <v>1.69</v>
      </c>
      <c r="AD48">
        <v>10.9</v>
      </c>
      <c r="AE48">
        <v>21.43</v>
      </c>
      <c r="AF48">
        <v>1.96</v>
      </c>
      <c r="AH48">
        <v>10.7</v>
      </c>
      <c r="AI48">
        <v>22.36</v>
      </c>
      <c r="AJ48">
        <v>2.5</v>
      </c>
    </row>
    <row r="49" spans="23:36" x14ac:dyDescent="0.25">
      <c r="Y49">
        <v>2300</v>
      </c>
      <c r="Z49">
        <v>16.399999999999999</v>
      </c>
      <c r="AA49">
        <v>26.63</v>
      </c>
      <c r="AB49">
        <v>2.4500000000000002</v>
      </c>
      <c r="AD49">
        <v>15.9</v>
      </c>
      <c r="AE49">
        <v>29.67</v>
      </c>
      <c r="AF49">
        <v>2.5</v>
      </c>
      <c r="AH49">
        <v>15.8</v>
      </c>
      <c r="AI49">
        <v>29.96</v>
      </c>
      <c r="AJ49">
        <v>2.63</v>
      </c>
    </row>
    <row r="50" spans="23:36" x14ac:dyDescent="0.25">
      <c r="Y50">
        <v>4060</v>
      </c>
      <c r="Z50">
        <v>28.1</v>
      </c>
      <c r="AA50">
        <v>45.91</v>
      </c>
      <c r="AB50">
        <v>2.67</v>
      </c>
      <c r="AD50">
        <v>26.9</v>
      </c>
      <c r="AE50">
        <v>44.59</v>
      </c>
      <c r="AF50">
        <v>3.37</v>
      </c>
      <c r="AH50">
        <v>27.1</v>
      </c>
      <c r="AI50">
        <v>44.48</v>
      </c>
      <c r="AJ50">
        <v>3.05</v>
      </c>
    </row>
    <row r="51" spans="23:36" x14ac:dyDescent="0.25">
      <c r="Y51">
        <v>4600</v>
      </c>
      <c r="Z51">
        <v>31.8</v>
      </c>
      <c r="AA51">
        <v>49.32</v>
      </c>
      <c r="AB51">
        <v>2.79</v>
      </c>
      <c r="AD51">
        <v>30.5</v>
      </c>
      <c r="AE51">
        <v>47.86</v>
      </c>
      <c r="AF51">
        <v>3.28</v>
      </c>
      <c r="AH51">
        <v>30.8</v>
      </c>
      <c r="AI51">
        <v>47.66</v>
      </c>
      <c r="AJ51">
        <v>3.04</v>
      </c>
    </row>
    <row r="52" spans="23:36" x14ac:dyDescent="0.25">
      <c r="Y52">
        <v>8600</v>
      </c>
      <c r="Z52">
        <v>57.2</v>
      </c>
      <c r="AA52">
        <v>68.400000000000006</v>
      </c>
      <c r="AB52">
        <v>2.5299999999999998</v>
      </c>
      <c r="AD52">
        <v>55.9</v>
      </c>
      <c r="AE52">
        <v>67.41</v>
      </c>
      <c r="AF52">
        <v>3.18</v>
      </c>
      <c r="AH52">
        <v>56.4</v>
      </c>
      <c r="AI52">
        <v>66.989999999999995</v>
      </c>
      <c r="AJ52">
        <v>3.9</v>
      </c>
    </row>
    <row r="53" spans="23:36" x14ac:dyDescent="0.25">
      <c r="W53" t="s">
        <v>131</v>
      </c>
      <c r="X53">
        <v>2011</v>
      </c>
      <c r="Y53">
        <v>700</v>
      </c>
      <c r="Z53">
        <v>5.0999999999999996</v>
      </c>
      <c r="AA53">
        <v>8.01</v>
      </c>
      <c r="AB53">
        <v>0.87</v>
      </c>
      <c r="AD53">
        <v>5.6</v>
      </c>
      <c r="AE53">
        <v>12.99</v>
      </c>
      <c r="AF53">
        <v>0.77</v>
      </c>
      <c r="AH53">
        <v>5.2</v>
      </c>
      <c r="AI53">
        <v>14.41</v>
      </c>
      <c r="AJ53">
        <v>1.43</v>
      </c>
    </row>
    <row r="54" spans="23:36" x14ac:dyDescent="0.25">
      <c r="Y54">
        <v>1500</v>
      </c>
      <c r="Z54">
        <v>10.7</v>
      </c>
      <c r="AA54">
        <v>17.559999999999999</v>
      </c>
      <c r="AB54">
        <v>1.88</v>
      </c>
      <c r="AD54">
        <v>10.9</v>
      </c>
      <c r="AE54">
        <v>23.64</v>
      </c>
      <c r="AF54">
        <v>0.76</v>
      </c>
      <c r="AH54">
        <v>10.5</v>
      </c>
      <c r="AI54">
        <v>25.02</v>
      </c>
      <c r="AJ54">
        <v>1.62</v>
      </c>
    </row>
    <row r="55" spans="23:36" x14ac:dyDescent="0.25">
      <c r="Y55">
        <v>2300</v>
      </c>
      <c r="Z55">
        <v>16.100000000000001</v>
      </c>
      <c r="AA55">
        <v>26.78</v>
      </c>
      <c r="AB55">
        <v>2.54</v>
      </c>
      <c r="AD55">
        <v>16.100000000000001</v>
      </c>
      <c r="AE55">
        <v>32.369999999999997</v>
      </c>
      <c r="AF55">
        <v>0.91</v>
      </c>
      <c r="AH55">
        <v>15.6</v>
      </c>
      <c r="AI55">
        <v>33</v>
      </c>
      <c r="AJ55">
        <v>1.88</v>
      </c>
    </row>
    <row r="56" spans="23:36" x14ac:dyDescent="0.25">
      <c r="Y56">
        <v>4060</v>
      </c>
      <c r="Z56">
        <v>27.3</v>
      </c>
      <c r="AA56">
        <v>45.96</v>
      </c>
      <c r="AB56">
        <v>2.21</v>
      </c>
      <c r="AD56">
        <v>27.3</v>
      </c>
      <c r="AE56">
        <v>47.65</v>
      </c>
      <c r="AF56">
        <v>1.17</v>
      </c>
      <c r="AH56">
        <v>26.8</v>
      </c>
      <c r="AI56">
        <v>48.53</v>
      </c>
      <c r="AJ56">
        <v>2.5099999999999998</v>
      </c>
    </row>
    <row r="57" spans="23:36" x14ac:dyDescent="0.25">
      <c r="Y57">
        <v>4600</v>
      </c>
      <c r="Z57">
        <v>30.9</v>
      </c>
      <c r="AA57">
        <v>49.19</v>
      </c>
      <c r="AB57">
        <v>1.99</v>
      </c>
      <c r="AD57">
        <v>31</v>
      </c>
      <c r="AE57">
        <v>51.31</v>
      </c>
      <c r="AF57">
        <v>1.29</v>
      </c>
      <c r="AH57">
        <v>30.4</v>
      </c>
      <c r="AI57">
        <v>51.95</v>
      </c>
      <c r="AJ57">
        <v>2.5499999999999998</v>
      </c>
    </row>
    <row r="58" spans="23:36" x14ac:dyDescent="0.25">
      <c r="Y58">
        <v>8600</v>
      </c>
      <c r="Z58">
        <v>56.3</v>
      </c>
      <c r="AA58">
        <v>68.38</v>
      </c>
      <c r="AB58">
        <v>2.5499999999999998</v>
      </c>
      <c r="AD58">
        <v>56.5</v>
      </c>
      <c r="AE58">
        <v>72.709999999999994</v>
      </c>
      <c r="AF58">
        <v>2.6</v>
      </c>
      <c r="AH58">
        <v>56.1</v>
      </c>
      <c r="AI58">
        <v>71.91</v>
      </c>
      <c r="AJ58">
        <v>3.68</v>
      </c>
    </row>
    <row r="59" spans="23:36" x14ac:dyDescent="0.25">
      <c r="W59" t="s">
        <v>132</v>
      </c>
      <c r="X59">
        <v>2011</v>
      </c>
      <c r="Y59">
        <v>700</v>
      </c>
      <c r="Z59">
        <v>5.0999999999999996</v>
      </c>
      <c r="AA59">
        <v>7.5</v>
      </c>
      <c r="AB59">
        <v>0.12</v>
      </c>
      <c r="AD59">
        <v>5</v>
      </c>
      <c r="AE59">
        <v>11.03</v>
      </c>
      <c r="AF59">
        <v>1.1299999999999999</v>
      </c>
      <c r="AH59">
        <v>5</v>
      </c>
      <c r="AI59">
        <v>11.14</v>
      </c>
      <c r="AJ59">
        <v>1.24</v>
      </c>
    </row>
    <row r="60" spans="23:36" x14ac:dyDescent="0.25">
      <c r="Y60">
        <v>1500</v>
      </c>
      <c r="Z60">
        <v>10.6</v>
      </c>
      <c r="AA60">
        <v>16.09</v>
      </c>
      <c r="AB60">
        <v>0.49</v>
      </c>
      <c r="AD60">
        <v>10.4</v>
      </c>
      <c r="AE60">
        <v>21.26</v>
      </c>
      <c r="AF60">
        <v>0.96</v>
      </c>
      <c r="AH60">
        <v>10.3</v>
      </c>
      <c r="AI60">
        <v>20.66</v>
      </c>
      <c r="AJ60">
        <v>1.02</v>
      </c>
    </row>
    <row r="61" spans="23:36" x14ac:dyDescent="0.25">
      <c r="Y61">
        <v>2300</v>
      </c>
      <c r="Z61">
        <v>16.3</v>
      </c>
      <c r="AA61">
        <v>24.59</v>
      </c>
      <c r="AB61">
        <v>0.56000000000000005</v>
      </c>
      <c r="AD61">
        <v>15.5</v>
      </c>
      <c r="AE61">
        <v>29.41</v>
      </c>
      <c r="AF61">
        <v>1.18</v>
      </c>
      <c r="AH61">
        <v>15.4</v>
      </c>
      <c r="AI61">
        <v>28.26</v>
      </c>
      <c r="AJ61">
        <v>0.99</v>
      </c>
    </row>
    <row r="62" spans="23:36" x14ac:dyDescent="0.25">
      <c r="Y62">
        <v>4060</v>
      </c>
      <c r="Z62">
        <v>27.8</v>
      </c>
      <c r="AA62">
        <v>42.29</v>
      </c>
      <c r="AB62">
        <v>0.93</v>
      </c>
      <c r="AD62">
        <v>26.3</v>
      </c>
      <c r="AE62">
        <v>43.42</v>
      </c>
      <c r="AF62">
        <v>1.57</v>
      </c>
      <c r="AH62">
        <v>26.6</v>
      </c>
      <c r="AI62">
        <v>43.46</v>
      </c>
      <c r="AJ62">
        <v>0.89</v>
      </c>
    </row>
    <row r="63" spans="23:36" x14ac:dyDescent="0.25">
      <c r="Y63">
        <v>4600</v>
      </c>
      <c r="Z63">
        <v>31.2</v>
      </c>
      <c r="AA63">
        <v>45.75</v>
      </c>
      <c r="AB63">
        <v>0.77</v>
      </c>
      <c r="AD63">
        <v>29.9</v>
      </c>
      <c r="AE63">
        <v>46.44</v>
      </c>
      <c r="AF63">
        <v>1.55</v>
      </c>
      <c r="AH63">
        <v>30.4</v>
      </c>
      <c r="AI63">
        <v>46.76</v>
      </c>
      <c r="AJ63">
        <v>0.9</v>
      </c>
    </row>
    <row r="64" spans="23:36" x14ac:dyDescent="0.25">
      <c r="Y64">
        <v>8600</v>
      </c>
      <c r="Z64">
        <v>56.2</v>
      </c>
      <c r="AA64">
        <v>67.150000000000006</v>
      </c>
      <c r="AB64">
        <v>0.94</v>
      </c>
      <c r="AD64">
        <v>55.3</v>
      </c>
      <c r="AE64">
        <v>68.239999999999995</v>
      </c>
      <c r="AF64">
        <v>0.64</v>
      </c>
      <c r="AH64">
        <v>56.2</v>
      </c>
      <c r="AI64">
        <v>67.33</v>
      </c>
      <c r="AJ64">
        <v>1.62</v>
      </c>
    </row>
    <row r="65" spans="23:36" x14ac:dyDescent="0.25">
      <c r="W65" t="s">
        <v>133</v>
      </c>
      <c r="X65">
        <v>2011</v>
      </c>
      <c r="Y65">
        <v>700</v>
      </c>
      <c r="Z65">
        <v>5.2</v>
      </c>
      <c r="AA65">
        <v>7.2</v>
      </c>
      <c r="AB65">
        <v>0.56000000000000005</v>
      </c>
      <c r="AD65">
        <v>5</v>
      </c>
      <c r="AE65">
        <v>10.17</v>
      </c>
      <c r="AF65">
        <v>0.82</v>
      </c>
      <c r="AH65">
        <v>5</v>
      </c>
      <c r="AI65">
        <v>11.02</v>
      </c>
      <c r="AJ65">
        <v>1.35</v>
      </c>
    </row>
    <row r="66" spans="23:36" x14ac:dyDescent="0.25">
      <c r="Y66">
        <v>1500</v>
      </c>
      <c r="Z66">
        <v>10.5</v>
      </c>
      <c r="AA66">
        <v>15.42</v>
      </c>
      <c r="AB66">
        <v>1.45</v>
      </c>
      <c r="AD66">
        <v>10.199999999999999</v>
      </c>
      <c r="AE66">
        <v>19.39</v>
      </c>
      <c r="AF66">
        <v>1.21</v>
      </c>
      <c r="AH66">
        <v>10.199999999999999</v>
      </c>
      <c r="AI66">
        <v>20.48</v>
      </c>
      <c r="AJ66">
        <v>1.64</v>
      </c>
    </row>
    <row r="67" spans="23:36" x14ac:dyDescent="0.25">
      <c r="Y67">
        <v>2300</v>
      </c>
      <c r="Z67">
        <v>16</v>
      </c>
      <c r="AA67">
        <v>23.95</v>
      </c>
      <c r="AB67">
        <v>1.63</v>
      </c>
      <c r="AD67">
        <v>15.2</v>
      </c>
      <c r="AE67">
        <v>27.25</v>
      </c>
      <c r="AF67">
        <v>1.39</v>
      </c>
      <c r="AH67">
        <v>15.2</v>
      </c>
      <c r="AI67">
        <v>28.3</v>
      </c>
      <c r="AJ67">
        <v>2.1</v>
      </c>
    </row>
    <row r="68" spans="23:36" x14ac:dyDescent="0.25">
      <c r="Y68">
        <v>4060</v>
      </c>
      <c r="Z68">
        <v>27.4</v>
      </c>
      <c r="AA68">
        <v>41.56</v>
      </c>
      <c r="AB68">
        <v>2.4500000000000002</v>
      </c>
      <c r="AD68">
        <v>26.3</v>
      </c>
      <c r="AE68">
        <v>41.57</v>
      </c>
      <c r="AF68">
        <v>1.78</v>
      </c>
      <c r="AH68">
        <v>26.3</v>
      </c>
      <c r="AI68">
        <v>43.31</v>
      </c>
      <c r="AJ68">
        <v>2.81</v>
      </c>
    </row>
    <row r="69" spans="23:36" x14ac:dyDescent="0.25">
      <c r="Y69">
        <v>4600</v>
      </c>
      <c r="Z69">
        <v>30.9</v>
      </c>
      <c r="AA69">
        <v>44.86</v>
      </c>
      <c r="AB69">
        <v>2.27</v>
      </c>
      <c r="AD69">
        <v>30</v>
      </c>
      <c r="AE69">
        <v>44.57</v>
      </c>
      <c r="AF69">
        <v>1.89</v>
      </c>
      <c r="AH69">
        <v>29.9</v>
      </c>
      <c r="AI69">
        <v>46.45</v>
      </c>
      <c r="AJ69">
        <v>2.92</v>
      </c>
    </row>
    <row r="70" spans="23:36" x14ac:dyDescent="0.25">
      <c r="Y70">
        <v>8600</v>
      </c>
      <c r="Z70">
        <v>56</v>
      </c>
      <c r="AA70">
        <v>66.150000000000006</v>
      </c>
      <c r="AB70">
        <v>2.2000000000000002</v>
      </c>
      <c r="AD70">
        <v>55.5</v>
      </c>
      <c r="AE70">
        <v>63.48</v>
      </c>
      <c r="AF70">
        <v>2.08</v>
      </c>
      <c r="AH70">
        <v>55.4</v>
      </c>
      <c r="AI70">
        <v>66.83</v>
      </c>
      <c r="AJ70">
        <v>5.14</v>
      </c>
    </row>
    <row r="71" spans="23:36" x14ac:dyDescent="0.25">
      <c r="W71" t="s">
        <v>134</v>
      </c>
      <c r="X71">
        <v>2011</v>
      </c>
      <c r="Y71">
        <v>700</v>
      </c>
      <c r="Z71">
        <v>5.3</v>
      </c>
      <c r="AA71">
        <v>7.83</v>
      </c>
      <c r="AB71">
        <v>0.62</v>
      </c>
      <c r="AD71">
        <v>5.4</v>
      </c>
      <c r="AE71">
        <v>12.53</v>
      </c>
      <c r="AF71">
        <v>0.74</v>
      </c>
      <c r="AH71">
        <v>5.3</v>
      </c>
      <c r="AI71">
        <v>13.82</v>
      </c>
      <c r="AJ71">
        <v>2.56</v>
      </c>
    </row>
    <row r="72" spans="23:36" x14ac:dyDescent="0.25">
      <c r="Y72">
        <v>1500</v>
      </c>
      <c r="Z72">
        <v>11.1</v>
      </c>
      <c r="AA72">
        <v>16.899999999999999</v>
      </c>
      <c r="AB72">
        <v>1.36</v>
      </c>
      <c r="AD72">
        <v>10.7</v>
      </c>
      <c r="AE72">
        <v>22.35</v>
      </c>
      <c r="AF72">
        <v>0.79</v>
      </c>
      <c r="AH72">
        <v>10.7</v>
      </c>
      <c r="AI72">
        <v>23.64</v>
      </c>
      <c r="AJ72">
        <v>3.43</v>
      </c>
    </row>
    <row r="73" spans="23:36" x14ac:dyDescent="0.25">
      <c r="Y73">
        <v>2300</v>
      </c>
      <c r="Z73">
        <v>16.7</v>
      </c>
      <c r="AA73">
        <v>25.81</v>
      </c>
      <c r="AB73">
        <v>2.0099999999999998</v>
      </c>
      <c r="AD73">
        <v>15.9</v>
      </c>
      <c r="AE73">
        <v>30.41</v>
      </c>
      <c r="AF73">
        <v>1.08</v>
      </c>
      <c r="AH73">
        <v>15.7</v>
      </c>
      <c r="AI73">
        <v>31.12</v>
      </c>
      <c r="AJ73">
        <v>4.17</v>
      </c>
    </row>
    <row r="74" spans="23:36" x14ac:dyDescent="0.25">
      <c r="Y74">
        <v>4060</v>
      </c>
      <c r="Z74">
        <v>28.4</v>
      </c>
      <c r="AA74">
        <v>44.69</v>
      </c>
      <c r="AB74">
        <v>2.19</v>
      </c>
      <c r="AD74">
        <v>27</v>
      </c>
      <c r="AE74">
        <v>44.96</v>
      </c>
      <c r="AF74">
        <v>1.74</v>
      </c>
      <c r="AH74">
        <v>26.9</v>
      </c>
      <c r="AI74">
        <v>45.76</v>
      </c>
      <c r="AJ74">
        <v>5.34</v>
      </c>
    </row>
    <row r="75" spans="23:36" x14ac:dyDescent="0.25">
      <c r="Y75">
        <v>4600</v>
      </c>
      <c r="Z75">
        <v>31.9</v>
      </c>
      <c r="AA75">
        <v>48.32</v>
      </c>
      <c r="AB75">
        <v>2.41</v>
      </c>
      <c r="AD75">
        <v>30.6</v>
      </c>
      <c r="AE75">
        <v>48.2</v>
      </c>
      <c r="AF75">
        <v>1.95</v>
      </c>
      <c r="AH75">
        <v>30.6</v>
      </c>
      <c r="AI75">
        <v>49.08</v>
      </c>
      <c r="AJ75">
        <v>5.44</v>
      </c>
    </row>
    <row r="76" spans="23:36" x14ac:dyDescent="0.25">
      <c r="Y76">
        <v>8600</v>
      </c>
      <c r="Z76">
        <v>57.1</v>
      </c>
      <c r="AA76">
        <v>68.540000000000006</v>
      </c>
      <c r="AB76">
        <v>3.02</v>
      </c>
      <c r="AD76">
        <v>56</v>
      </c>
      <c r="AE76">
        <v>68.52</v>
      </c>
      <c r="AF76">
        <v>2.79</v>
      </c>
      <c r="AH76">
        <v>56.4</v>
      </c>
      <c r="AI76">
        <v>69.48</v>
      </c>
      <c r="AJ76">
        <v>6.46</v>
      </c>
    </row>
    <row r="77" spans="23:36" x14ac:dyDescent="0.25">
      <c r="W77" t="s">
        <v>135</v>
      </c>
      <c r="X77">
        <v>2011</v>
      </c>
      <c r="Y77">
        <v>700</v>
      </c>
      <c r="Z77">
        <v>5.4</v>
      </c>
      <c r="AA77">
        <v>7.84</v>
      </c>
      <c r="AB77">
        <v>0.84</v>
      </c>
      <c r="AD77">
        <v>5.3</v>
      </c>
      <c r="AE77">
        <v>12.33</v>
      </c>
      <c r="AF77">
        <v>0.84</v>
      </c>
      <c r="AH77">
        <v>5.2</v>
      </c>
      <c r="AI77">
        <v>13.22</v>
      </c>
      <c r="AJ77">
        <v>1.45</v>
      </c>
    </row>
    <row r="78" spans="23:36" x14ac:dyDescent="0.25">
      <c r="Y78">
        <v>1500</v>
      </c>
      <c r="Z78">
        <v>11.2</v>
      </c>
      <c r="AA78">
        <v>16.91</v>
      </c>
      <c r="AB78">
        <v>1.55</v>
      </c>
      <c r="AD78">
        <v>10.6</v>
      </c>
      <c r="AE78">
        <v>22.55</v>
      </c>
      <c r="AF78">
        <v>0.91</v>
      </c>
      <c r="AH78">
        <v>10.6</v>
      </c>
      <c r="AI78">
        <v>22.54</v>
      </c>
      <c r="AJ78">
        <v>2.2000000000000002</v>
      </c>
    </row>
    <row r="79" spans="23:36" x14ac:dyDescent="0.25">
      <c r="Y79">
        <v>2300</v>
      </c>
      <c r="Z79">
        <v>16.7</v>
      </c>
      <c r="AA79">
        <v>25.8</v>
      </c>
      <c r="AB79">
        <v>1.86</v>
      </c>
      <c r="AD79">
        <v>15.8</v>
      </c>
      <c r="AE79">
        <v>30.56</v>
      </c>
      <c r="AF79">
        <v>1.0900000000000001</v>
      </c>
      <c r="AH79">
        <v>15.8</v>
      </c>
      <c r="AI79">
        <v>30.03</v>
      </c>
      <c r="AJ79">
        <v>2.76</v>
      </c>
    </row>
    <row r="80" spans="23:36" x14ac:dyDescent="0.25">
      <c r="Y80">
        <v>4060</v>
      </c>
      <c r="Z80">
        <v>28.3</v>
      </c>
      <c r="AA80">
        <v>44.76</v>
      </c>
      <c r="AB80">
        <v>0.26</v>
      </c>
      <c r="AD80">
        <v>26.8</v>
      </c>
      <c r="AE80">
        <v>45.07</v>
      </c>
      <c r="AF80">
        <v>1.4</v>
      </c>
      <c r="AH80">
        <v>27.4</v>
      </c>
      <c r="AI80">
        <v>44.81</v>
      </c>
      <c r="AJ80">
        <v>3.43</v>
      </c>
    </row>
    <row r="81" spans="23:37" x14ac:dyDescent="0.25">
      <c r="Y81">
        <v>4600</v>
      </c>
      <c r="Z81">
        <v>31.8</v>
      </c>
      <c r="AA81">
        <v>48.67</v>
      </c>
      <c r="AB81">
        <v>0.46</v>
      </c>
      <c r="AD81">
        <v>30.5</v>
      </c>
      <c r="AE81">
        <v>48.21</v>
      </c>
      <c r="AF81">
        <v>1.51</v>
      </c>
      <c r="AH81">
        <v>31.1</v>
      </c>
      <c r="AI81">
        <v>48.16</v>
      </c>
      <c r="AJ81">
        <v>3.68</v>
      </c>
    </row>
    <row r="82" spans="23:37" x14ac:dyDescent="0.25">
      <c r="Y82">
        <v>8600</v>
      </c>
      <c r="Z82">
        <v>57.1</v>
      </c>
      <c r="AA82">
        <v>69.72</v>
      </c>
      <c r="AB82">
        <v>1.3</v>
      </c>
      <c r="AD82">
        <v>56</v>
      </c>
      <c r="AE82">
        <v>68</v>
      </c>
      <c r="AF82">
        <v>1.56</v>
      </c>
      <c r="AH82">
        <v>56.7</v>
      </c>
      <c r="AI82">
        <v>67.75</v>
      </c>
      <c r="AJ82">
        <v>4.6399999999999997</v>
      </c>
    </row>
    <row r="83" spans="23:37" x14ac:dyDescent="0.25">
      <c r="W83" t="s">
        <v>129</v>
      </c>
      <c r="X83">
        <v>2011</v>
      </c>
      <c r="Y83">
        <v>700</v>
      </c>
      <c r="Z83">
        <v>5.2</v>
      </c>
      <c r="AA83">
        <v>7.74</v>
      </c>
      <c r="AB83">
        <v>0.33</v>
      </c>
      <c r="AC83">
        <f t="shared" ref="AC83:AC87" si="4">(AB83*2)/3.92*SQRT(4)</f>
        <v>0.33673469387755106</v>
      </c>
      <c r="AD83">
        <v>5.3</v>
      </c>
      <c r="AE83">
        <v>11.81</v>
      </c>
      <c r="AF83">
        <v>1.05</v>
      </c>
      <c r="AG83">
        <f t="shared" ref="AG83:AG87" si="5">(AF83*2)/3.92*SQRT(4)</f>
        <v>1.0714285714285714</v>
      </c>
      <c r="AH83">
        <v>5.0999999999999996</v>
      </c>
      <c r="AI83">
        <v>12.8</v>
      </c>
      <c r="AJ83">
        <v>1.4</v>
      </c>
      <c r="AK83">
        <f t="shared" ref="AK83:AK87" si="6">(AJ83*2)/3.92*SQRT(4)</f>
        <v>1.4285714285714286</v>
      </c>
    </row>
    <row r="84" spans="23:37" x14ac:dyDescent="0.25">
      <c r="Y84">
        <v>1500</v>
      </c>
      <c r="Z84">
        <v>10.8</v>
      </c>
      <c r="AA84">
        <v>16.72</v>
      </c>
      <c r="AB84">
        <v>0.82</v>
      </c>
      <c r="AC84">
        <f t="shared" si="4"/>
        <v>0.83673469387755095</v>
      </c>
      <c r="AD84">
        <v>10.6</v>
      </c>
      <c r="AE84">
        <v>21.77</v>
      </c>
      <c r="AF84">
        <v>1.45</v>
      </c>
      <c r="AG84">
        <f t="shared" si="5"/>
        <v>1.4795918367346939</v>
      </c>
      <c r="AH84">
        <v>10.5</v>
      </c>
      <c r="AI84">
        <v>22.45</v>
      </c>
      <c r="AJ84">
        <v>1.74</v>
      </c>
      <c r="AK84">
        <f t="shared" si="6"/>
        <v>1.7755102040816326</v>
      </c>
    </row>
    <row r="85" spans="23:37" x14ac:dyDescent="0.25">
      <c r="Y85">
        <v>2300</v>
      </c>
      <c r="Z85">
        <v>16.399999999999999</v>
      </c>
      <c r="AA85">
        <v>25.59</v>
      </c>
      <c r="AB85">
        <v>1.1200000000000001</v>
      </c>
      <c r="AC85">
        <f t="shared" si="4"/>
        <v>1.142857142857143</v>
      </c>
      <c r="AD85">
        <v>15.7</v>
      </c>
      <c r="AE85">
        <v>29.95</v>
      </c>
      <c r="AF85">
        <v>1.68</v>
      </c>
      <c r="AG85">
        <f t="shared" si="5"/>
        <v>1.7142857142857142</v>
      </c>
      <c r="AH85">
        <v>15.6</v>
      </c>
      <c r="AI85">
        <v>30.11</v>
      </c>
      <c r="AJ85">
        <v>1.8</v>
      </c>
      <c r="AK85">
        <f t="shared" si="6"/>
        <v>1.8367346938775511</v>
      </c>
    </row>
    <row r="86" spans="23:37" x14ac:dyDescent="0.25">
      <c r="Y86">
        <v>4060</v>
      </c>
      <c r="Z86">
        <v>27.9</v>
      </c>
      <c r="AA86">
        <v>44.2</v>
      </c>
      <c r="AB86">
        <v>1.85</v>
      </c>
      <c r="AC86">
        <f t="shared" si="4"/>
        <v>1.8877551020408165</v>
      </c>
      <c r="AD86">
        <v>26.8</v>
      </c>
      <c r="AE86">
        <v>44.54</v>
      </c>
      <c r="AF86">
        <v>2.0099999999999998</v>
      </c>
      <c r="AG86">
        <f t="shared" si="5"/>
        <v>2.0510204081632653</v>
      </c>
      <c r="AH86">
        <v>26.9</v>
      </c>
      <c r="AI86">
        <v>45.06</v>
      </c>
      <c r="AJ86">
        <v>1.93</v>
      </c>
      <c r="AK86">
        <f t="shared" si="6"/>
        <v>1.9693877551020409</v>
      </c>
    </row>
    <row r="87" spans="23:37" x14ac:dyDescent="0.25">
      <c r="Y87">
        <v>4600</v>
      </c>
      <c r="Z87">
        <v>31.4</v>
      </c>
      <c r="AA87">
        <v>47.68</v>
      </c>
      <c r="AB87">
        <v>1.9</v>
      </c>
      <c r="AC87">
        <f t="shared" si="4"/>
        <v>1.9387755102040816</v>
      </c>
      <c r="AD87">
        <v>30.4</v>
      </c>
      <c r="AE87">
        <v>47.77</v>
      </c>
      <c r="AF87">
        <v>2.23</v>
      </c>
      <c r="AG87">
        <f t="shared" si="5"/>
        <v>2.2755102040816326</v>
      </c>
      <c r="AH87">
        <v>30.5</v>
      </c>
      <c r="AI87">
        <v>48.34</v>
      </c>
      <c r="AJ87">
        <v>2.0099999999999998</v>
      </c>
      <c r="AK87">
        <f t="shared" si="6"/>
        <v>2.0510204081632653</v>
      </c>
    </row>
    <row r="88" spans="23:37" x14ac:dyDescent="0.25">
      <c r="Z88" s="14" t="s">
        <v>169</v>
      </c>
      <c r="AA88" s="14">
        <f>SUM(AA83:AA87)</f>
        <v>141.93</v>
      </c>
      <c r="AB88" s="14"/>
      <c r="AC88" s="14">
        <f>SQRT((AC83^2+AC84^2+AC85^2+AC86^2+AC87^2)/5)</f>
        <v>1.3741984904101001</v>
      </c>
      <c r="AD88" s="14" t="s">
        <v>170</v>
      </c>
      <c r="AE88" s="14">
        <f>SUM(AE83:AE87)</f>
        <v>155.84</v>
      </c>
      <c r="AF88" s="14"/>
      <c r="AG88" s="14">
        <f>SQRT((AG83^2+AG84^2+AG85^2+AG86^2+AG87^2)/5)</f>
        <v>1.7697772798175107</v>
      </c>
      <c r="AH88" s="14" t="s">
        <v>171</v>
      </c>
      <c r="AI88" s="14">
        <f>SUM(AI83:AI87)</f>
        <v>158.76</v>
      </c>
      <c r="AJ88" s="14"/>
      <c r="AK88" s="14">
        <f>SQRT((AK83^2+AK84^2+AK85^2+AK86^2+AK87^2)/5)</f>
        <v>1.8249394505939169</v>
      </c>
    </row>
    <row r="89" spans="23:37" x14ac:dyDescent="0.25">
      <c r="Y89">
        <v>8600</v>
      </c>
      <c r="Z89">
        <v>56.6</v>
      </c>
      <c r="AA89">
        <v>68.06</v>
      </c>
      <c r="AB89">
        <v>1.24</v>
      </c>
      <c r="AC89">
        <f>(AB89*2)/3.92*SQRT(4)</f>
        <v>1.2653061224489797</v>
      </c>
      <c r="AD89">
        <v>55.9</v>
      </c>
      <c r="AE89">
        <v>68.06</v>
      </c>
      <c r="AF89">
        <v>2.94</v>
      </c>
      <c r="AG89">
        <f>(AF89*2)/3.92*SQRT(4)</f>
        <v>3</v>
      </c>
      <c r="AH89">
        <v>56.2</v>
      </c>
      <c r="AI89">
        <v>68.38</v>
      </c>
      <c r="AJ89">
        <v>1.97</v>
      </c>
      <c r="AK89">
        <f>(AJ89*2)/3.92*SQRT(4)</f>
        <v>2.010204081632653</v>
      </c>
    </row>
    <row r="90" spans="23:37" x14ac:dyDescent="0.25">
      <c r="Z90" s="14" t="s">
        <v>172</v>
      </c>
      <c r="AA90" s="14">
        <f>SUM(AA88:AA89)</f>
        <v>209.99</v>
      </c>
      <c r="AC90" s="14">
        <f>SQRT((AC89^2+AC88^2)/2)</f>
        <v>1.3208749135615132</v>
      </c>
      <c r="AD90" s="14" t="s">
        <v>174</v>
      </c>
      <c r="AE90" s="14">
        <f>SUM(AE88:AE89)</f>
        <v>223.9</v>
      </c>
      <c r="AG90" s="14">
        <f>SQRT((AG89^2+AG88^2)/2)</f>
        <v>2.4629364202267046</v>
      </c>
      <c r="AH90" s="14" t="s">
        <v>173</v>
      </c>
      <c r="AI90" s="14">
        <f>SUM(AI88:AI89)</f>
        <v>227.14</v>
      </c>
      <c r="AK90" s="14">
        <f>SQRT((AK89^2+AK88^2)/2)</f>
        <v>1.9198078612385414</v>
      </c>
    </row>
  </sheetData>
  <pageMargins left="0.75" right="0.75" top="1" bottom="1" header="0.5" footer="0.5"/>
  <pageSetup paperSize="9" orientation="portrait" horizontalDpi="4294967292" verticalDpi="4294967292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Lund University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Helene Bracht Jørgensen</dc:creator>
  <cp:lastModifiedBy>Neal Haddaway</cp:lastModifiedBy>
  <dcterms:created xsi:type="dcterms:W3CDTF">2016-03-09T09:33:22Z</dcterms:created>
  <dcterms:modified xsi:type="dcterms:W3CDTF">2016-04-27T11:09:19Z</dcterms:modified>
</cp:coreProperties>
</file>